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3395" windowHeight="9015"/>
  </bookViews>
  <sheets>
    <sheet name="КП по доходам_5" sheetId="2" r:id="rId1"/>
  </sheets>
  <calcPr calcId="124519"/>
</workbook>
</file>

<file path=xl/calcChain.xml><?xml version="1.0" encoding="utf-8"?>
<calcChain xmlns="http://schemas.openxmlformats.org/spreadsheetml/2006/main">
  <c r="Q8" i="2"/>
  <c r="R8" s="1"/>
  <c r="Q9"/>
  <c r="R9" s="1"/>
  <c r="Q10"/>
  <c r="R10" s="1"/>
  <c r="Q11"/>
  <c r="R11" s="1"/>
  <c r="Q12"/>
  <c r="R12" s="1"/>
  <c r="Q13"/>
  <c r="R13" s="1"/>
  <c r="Q14"/>
  <c r="R14" s="1"/>
  <c r="Q15"/>
  <c r="Q16"/>
  <c r="R16" s="1"/>
  <c r="Q17"/>
  <c r="R17" s="1"/>
  <c r="Q18"/>
  <c r="R18" s="1"/>
  <c r="Q19"/>
  <c r="R19" s="1"/>
  <c r="Q20"/>
  <c r="R20" s="1"/>
  <c r="Q21"/>
  <c r="R21" s="1"/>
  <c r="Q22"/>
  <c r="R22" s="1"/>
  <c r="Q23"/>
  <c r="R23" s="1"/>
  <c r="Q24"/>
  <c r="R24" s="1"/>
  <c r="Q25"/>
  <c r="Q26"/>
  <c r="Q27"/>
  <c r="R27" s="1"/>
  <c r="Q28"/>
  <c r="R28" s="1"/>
  <c r="Q29"/>
  <c r="R29" s="1"/>
  <c r="Q30"/>
  <c r="R30" s="1"/>
  <c r="Q31"/>
  <c r="R31" s="1"/>
  <c r="Q32"/>
  <c r="R32" s="1"/>
  <c r="Q33"/>
  <c r="R33" s="1"/>
  <c r="Q34"/>
  <c r="Q35"/>
  <c r="Q36"/>
  <c r="Q37"/>
  <c r="R37" s="1"/>
  <c r="Q38"/>
  <c r="Q39"/>
  <c r="Q40"/>
  <c r="R40" s="1"/>
  <c r="Q41"/>
  <c r="R41" s="1"/>
</calcChain>
</file>

<file path=xl/sharedStrings.xml><?xml version="1.0" encoding="utf-8"?>
<sst xmlns="http://schemas.openxmlformats.org/spreadsheetml/2006/main" count="182" uniqueCount="110">
  <si>
    <t>(расшифровка подписи)</t>
  </si>
  <si>
    <t/>
  </si>
  <si>
    <t>00000000000000000000</t>
  </si>
  <si>
    <t>00020204014100000151</t>
  </si>
  <si>
    <t>Субвенции бюджетам сельских поселений на выполнение передаваемых полномочий субъектов Российской Федерации</t>
  </si>
  <si>
    <t>00020203024100000151</t>
  </si>
  <si>
    <t>Субвенции местным бюджетам на выполнение передаваемых полномочий субъектов Российской Федерации</t>
  </si>
  <si>
    <t>00020203024000000151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</si>
  <si>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</si>
  <si>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00020203015100000151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</si>
  <si>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</si>
  <si>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00020203015000000151</t>
  </si>
  <si>
    <t>Субвенции бюджетам субъектов Российской Федерации и муниципальных образований</t>
  </si>
  <si>
    <t>00020203000000000151</t>
  </si>
  <si>
    <t>00020203000000000000</t>
  </si>
  <si>
    <t>Прочие субсидии бюджетам сельских поселений</t>
  </si>
  <si>
    <t>00020202999100000151</t>
  </si>
  <si>
    <t>Прочие субсидии</t>
  </si>
  <si>
    <t>00020202999000000151</t>
  </si>
  <si>
    <t>Субсидии бюджетам бюджетной системы Российской Федерации (межбюджетные субсидии)</t>
  </si>
  <si>
    <t>00020202000000000151</t>
  </si>
  <si>
    <t>Дотации бюджетам сельских поселений на выравнивание бюджетной обеспеченности</t>
  </si>
  <si>
    <t>00020201001100000151</t>
  </si>
  <si>
    <t>Дотации на выравнивание бюджетной обеспеченности</t>
  </si>
  <si>
    <t>00020201001000000151</t>
  </si>
  <si>
    <t>Дотации бюджетам субъектов Российской Федерации и муниципальных образований</t>
  </si>
  <si>
    <t>00020201000000000151</t>
  </si>
  <si>
    <t>Безвозмездные поступления от других бюджетов бюджетной системы Российской Федерации</t>
  </si>
  <si>
    <t>00020200000000000000</t>
  </si>
  <si>
    <t>БЕЗВОЗМЕЗДНЫЕ ПОСТУПЛЕНИЯ</t>
  </si>
  <si>
    <t>00020000000000000000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</si>
  <si>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</si>
  <si>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</si>
  <si>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</t>
  </si>
  <si>
    <t>00010606040000000110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</si>
  <si>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</si>
  <si>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</si>
  <si>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</t>
  </si>
  <si>
    <t>00010606030000000110</t>
  </si>
  <si>
    <t>Земельный налог</t>
  </si>
  <si>
    <t>00010606000000000110</t>
  </si>
  <si>
    <t>00010606000000000000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</si>
  <si>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</si>
  <si>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</si>
  <si>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</t>
  </si>
  <si>
    <t>00010601000000000110</t>
  </si>
  <si>
    <t>НАЛОГИ НА ИМУЩЕСТВО</t>
  </si>
  <si>
    <t>00010600000000000000</t>
  </si>
  <si>
    <t>Единый сельскохозяйственный налог</t>
  </si>
  <si>
    <t>00010503010010000110</t>
  </si>
  <si>
    <t>00010503000010000110</t>
  </si>
  <si>
    <t>НАЛОГИ НА СОВОКУПНЫЙ ДОХОД</t>
  </si>
  <si>
    <t>00010500000000000000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</si>
  <si>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</si>
  <si>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</si>
  <si>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</si>
  <si>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</si>
  <si>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</si>
  <si>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</si>
  <si>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</si>
  <si>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</si>
  <si>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Акцизы по подакцизным товарам (продукции), производимым на территории Российской Федерации</t>
  </si>
  <si>
    <t>00010302000010000110</t>
  </si>
  <si>
    <t>00010302000000000000</t>
  </si>
  <si>
    <t>НАЛОГИ НА ТОВАРЫ (РАБОТЫ, УСЛУГИ), РЕАЛИЗУЕМЫЕ НА ТЕРРИТОРИИ РОССИЙСКОЙ ФЕДЕРАЦИИ</t>
  </si>
  <si>
    <t>00010300000000000000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</si>
  <si>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</si>
  <si>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00010102010010000110</t>
  </si>
  <si>
    <t>Налог на доходы физических лиц</t>
  </si>
  <si>
    <t>00010102000010000110</t>
  </si>
  <si>
    <t>НАЛОГИ НА ПРИБЫЛЬ, ДОХОДЫ</t>
  </si>
  <si>
    <t>00010100000000000000</t>
  </si>
  <si>
    <t>НАЛОГОВЫЕ И НЕНАЛОГОВЫЕ ДОХОДЫ</t>
  </si>
  <si>
    <t>00010000000000000000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</si>
  <si>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</si>
  <si>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</si>
  <si>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</si>
  <si>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</si>
  <si>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</si>
  <si>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</si>
  <si>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</si>
  <si>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</si>
  <si>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</si>
  <si>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</si>
  <si>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</si>
  <si>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</si>
  <si>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</si>
  <si>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</si>
  <si>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</si>
  <si>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</si>
  <si>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</si>
  <si>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</si>
  <si>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</si>
  <si>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>средств</t>
  </si>
  <si>
    <t>Код</t>
  </si>
  <si>
    <t>План</t>
  </si>
  <si>
    <t>Тип</t>
  </si>
  <si>
    <t>Сумма</t>
  </si>
  <si>
    <t>Приложение 1</t>
  </si>
  <si>
    <t>8577,0</t>
  </si>
  <si>
    <t>4,0</t>
  </si>
  <si>
    <t>28,0</t>
  </si>
  <si>
    <t>83,0</t>
  </si>
  <si>
    <t>Наименование показателя</t>
  </si>
  <si>
    <t>Код дохода по КД</t>
  </si>
  <si>
    <t>ИТОГО</t>
  </si>
  <si>
    <t>2016 год</t>
  </si>
  <si>
    <r>
      <t xml:space="preserve"> </t>
    </r>
    <r>
      <rPr>
        <b/>
        <sz val="10"/>
        <rFont val="Arial"/>
        <family val="2"/>
        <charset val="204"/>
      </rPr>
      <t>Доходы бюджета Межозерного сельсовета на 2016 год</t>
    </r>
    <r>
      <rPr>
        <b/>
        <sz val="8"/>
        <rFont val="Arial"/>
        <family val="2"/>
        <charset val="204"/>
      </rPr>
      <t xml:space="preserve">   (тыс.рублей)</t>
    </r>
  </si>
  <si>
    <t>3493,4</t>
  </si>
  <si>
    <t>к решению 4 сессии 5 созыва от 24.12.2015года Совета депутатов Межозерного сельсовета Барабинского района Новосибирской области «О бюджете Межозерного  сельсовета  на 2016 год и плановый период 2017 и 2018 годов"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</si>
</sst>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000000"/>
    <numFmt numFmtId="166" formatCode="0000000"/>
    <numFmt numFmtId="167" formatCode="00\.00\.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horizontal="right"/>
      <protection hidden="1"/>
    </xf>
    <xf numFmtId="166" fontId="2" fillId="0" borderId="9" xfId="1" applyNumberFormat="1" applyFont="1" applyFill="1" applyBorder="1" applyAlignment="1" applyProtection="1">
      <alignment horizontal="right"/>
      <protection hidden="1"/>
    </xf>
    <xf numFmtId="166" fontId="2" fillId="0" borderId="8" xfId="1" applyNumberFormat="1" applyFont="1" applyFill="1" applyBorder="1" applyAlignment="1" applyProtection="1">
      <alignment horizontal="right"/>
      <protection hidden="1"/>
    </xf>
    <xf numFmtId="0" fontId="1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0" fontId="2" fillId="0" borderId="2" xfId="1" applyNumberFormat="1" applyFont="1" applyFill="1" applyBorder="1" applyAlignment="1" applyProtection="1">
      <alignment horizontal="right" wrapText="1"/>
      <protection hidden="1"/>
    </xf>
    <xf numFmtId="164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alignment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7" xfId="1" applyNumberFormat="1" applyFont="1" applyFill="1" applyBorder="1" applyAlignment="1" applyProtection="1">
      <alignment horizontal="right" wrapText="1"/>
      <protection hidden="1"/>
    </xf>
    <xf numFmtId="164" fontId="5" fillId="0" borderId="15" xfId="1" applyNumberFormat="1" applyFont="1" applyFill="1" applyBorder="1" applyAlignment="1" applyProtection="1">
      <alignment wrapText="1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0" fontId="5" fillId="0" borderId="18" xfId="1" applyNumberFormat="1" applyFont="1" applyFill="1" applyBorder="1" applyAlignment="1" applyProtection="1">
      <alignment horizontal="left" wrapText="1"/>
      <protection hidden="1"/>
    </xf>
    <xf numFmtId="164" fontId="4" fillId="0" borderId="15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0" fontId="4" fillId="0" borderId="16" xfId="1" applyNumberFormat="1" applyFont="1" applyFill="1" applyBorder="1" applyAlignment="1" applyProtection="1">
      <alignment horizontal="left" wrapText="1"/>
      <protection hidden="1"/>
    </xf>
    <xf numFmtId="0" fontId="4" fillId="0" borderId="18" xfId="1" applyNumberFormat="1" applyFont="1" applyFill="1" applyBorder="1" applyAlignment="1" applyProtection="1">
      <alignment horizontal="left" wrapText="1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5" xfId="1" applyNumberFormat="1" applyFont="1" applyFill="1" applyBorder="1" applyAlignment="1" applyProtection="1">
      <alignment horizontal="centerContinuous" vertical="center"/>
      <protection hidden="1"/>
    </xf>
    <xf numFmtId="0" fontId="4" fillId="0" borderId="8" xfId="1" applyNumberFormat="1" applyFont="1" applyFill="1" applyBorder="1" applyAlignment="1" applyProtection="1">
      <alignment horizontal="centerContinuous" vertical="center"/>
      <protection hidden="1"/>
    </xf>
    <xf numFmtId="0" fontId="4" fillId="0" borderId="2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7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27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8" xfId="1" applyNumberFormat="1" applyFont="1" applyFill="1" applyBorder="1" applyAlignment="1" applyProtection="1">
      <alignment horizontal="center" vertical="top" wrapText="1"/>
      <protection hidden="1"/>
    </xf>
    <xf numFmtId="0" fontId="4" fillId="0" borderId="24" xfId="1" applyNumberFormat="1" applyFont="1" applyFill="1" applyBorder="1" applyAlignment="1" applyProtection="1">
      <alignment horizontal="center" vertical="top" wrapText="1"/>
      <protection hidden="1"/>
    </xf>
    <xf numFmtId="0" fontId="4" fillId="0" borderId="29" xfId="1" applyNumberFormat="1" applyFont="1" applyFill="1" applyBorder="1" applyAlignment="1" applyProtection="1">
      <alignment vertical="center" wrapText="1"/>
      <protection hidden="1"/>
    </xf>
    <xf numFmtId="0" fontId="4" fillId="0" borderId="21" xfId="1" applyNumberFormat="1" applyFont="1" applyFill="1" applyBorder="1" applyAlignment="1" applyProtection="1">
      <alignment horizontal="centerContinuous" wrapText="1"/>
      <protection hidden="1"/>
    </xf>
    <xf numFmtId="0" fontId="4" fillId="0" borderId="20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horizontal="centerContinuous"/>
      <protection hidden="1"/>
    </xf>
    <xf numFmtId="0" fontId="4" fillId="0" borderId="30" xfId="1" applyNumberFormat="1" applyFont="1" applyFill="1" applyBorder="1" applyAlignment="1" applyProtection="1">
      <alignment horizontal="center" wrapText="1"/>
      <protection hidden="1"/>
    </xf>
    <xf numFmtId="0" fontId="4" fillId="0" borderId="31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/>
    <xf numFmtId="0" fontId="6" fillId="0" borderId="24" xfId="1" applyNumberFormat="1" applyFont="1" applyFill="1" applyBorder="1" applyAlignment="1" applyProtection="1">
      <alignment wrapText="1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164" fontId="4" fillId="0" borderId="17" xfId="1" applyNumberFormat="1" applyFont="1" applyFill="1" applyBorder="1" applyAlignment="1" applyProtection="1">
      <alignment wrapText="1"/>
      <protection hidden="1"/>
    </xf>
    <xf numFmtId="164" fontId="5" fillId="0" borderId="17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8" fillId="0" borderId="0" xfId="0" applyFont="1"/>
    <xf numFmtId="0" fontId="4" fillId="0" borderId="0" xfId="1" applyFont="1" applyFill="1" applyAlignment="1" applyProtection="1">
      <protection hidden="1"/>
    </xf>
    <xf numFmtId="49" fontId="6" fillId="0" borderId="9" xfId="1" applyNumberFormat="1" applyFont="1" applyFill="1" applyBorder="1" applyAlignment="1" applyProtection="1">
      <alignment horizontal="right" wrapText="1"/>
      <protection hidden="1"/>
    </xf>
    <xf numFmtId="164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9" xfId="1" applyNumberFormat="1" applyFont="1" applyFill="1" applyBorder="1" applyAlignment="1" applyProtection="1">
      <alignment horizontal="right" wrapText="1"/>
      <protection hidden="1"/>
    </xf>
    <xf numFmtId="0" fontId="2" fillId="0" borderId="13" xfId="1" applyNumberFormat="1" applyFont="1" applyFill="1" applyBorder="1" applyAlignment="1" applyProtection="1">
      <alignment horizontal="right"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1" fillId="0" borderId="0" xfId="1" applyNumberFormat="1" applyFont="1" applyFill="1" applyAlignment="1" applyProtection="1">
      <alignment horizontal="center"/>
      <protection hidden="1"/>
    </xf>
    <xf numFmtId="164" fontId="5" fillId="0" borderId="9" xfId="1" applyNumberFormat="1" applyFont="1" applyFill="1" applyBorder="1" applyAlignment="1" applyProtection="1">
      <alignment wrapText="1"/>
      <protection hidden="1"/>
    </xf>
    <xf numFmtId="164" fontId="5" fillId="0" borderId="16" xfId="1" applyNumberFormat="1" applyFont="1" applyFill="1" applyBorder="1" applyAlignment="1" applyProtection="1">
      <alignment wrapText="1"/>
      <protection hidden="1"/>
    </xf>
    <xf numFmtId="0" fontId="5" fillId="0" borderId="19" xfId="1" applyNumberFormat="1" applyFont="1" applyFill="1" applyBorder="1" applyAlignment="1" applyProtection="1">
      <alignment horizontal="right" wrapText="1"/>
      <protection hidden="1"/>
    </xf>
    <xf numFmtId="167" fontId="5" fillId="0" borderId="9" xfId="1" applyNumberFormat="1" applyFont="1" applyFill="1" applyBorder="1" applyAlignment="1" applyProtection="1">
      <alignment wrapText="1"/>
      <protection hidden="1"/>
    </xf>
    <xf numFmtId="167" fontId="5" fillId="0" borderId="16" xfId="1" applyNumberFormat="1" applyFont="1" applyFill="1" applyBorder="1" applyAlignment="1" applyProtection="1">
      <alignment wrapText="1"/>
      <protection hidden="1"/>
    </xf>
    <xf numFmtId="0" fontId="4" fillId="0" borderId="19" xfId="1" applyNumberFormat="1" applyFont="1" applyFill="1" applyBorder="1" applyAlignment="1" applyProtection="1">
      <alignment horizontal="right"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16" xfId="1" applyNumberFormat="1" applyFont="1" applyFill="1" applyBorder="1" applyAlignment="1" applyProtection="1">
      <alignment wrapText="1"/>
      <protection hidden="1"/>
    </xf>
    <xf numFmtId="164" fontId="4" fillId="0" borderId="9" xfId="1" applyNumberFormat="1" applyFont="1" applyFill="1" applyBorder="1" applyAlignment="1" applyProtection="1">
      <alignment wrapText="1"/>
      <protection hidden="1"/>
    </xf>
    <xf numFmtId="164" fontId="4" fillId="0" borderId="1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46"/>
  <sheetViews>
    <sheetView showGridLines="0" tabSelected="1" topLeftCell="A2" workbookViewId="0">
      <selection activeCell="K3" sqref="K3:Q4"/>
    </sheetView>
  </sheetViews>
  <sheetFormatPr defaultColWidth="9.140625" defaultRowHeight="12.75"/>
  <cols>
    <col min="1" max="1" width="0.28515625" style="1" customWidth="1"/>
    <col min="2" max="10" width="0" style="1" hidden="1" customWidth="1"/>
    <col min="11" max="11" width="20.28515625" style="1" customWidth="1"/>
    <col min="12" max="12" width="55.85546875" style="1" customWidth="1"/>
    <col min="13" max="16" width="0" style="1" hidden="1" customWidth="1"/>
    <col min="17" max="17" width="10" style="69" hidden="1" customWidth="1"/>
    <col min="18" max="18" width="24.42578125" style="69" customWidth="1"/>
    <col min="19" max="19" width="10" style="1" hidden="1" customWidth="1"/>
    <col min="20" max="22" width="0" style="1" hidden="1" customWidth="1"/>
    <col min="23" max="23" width="10" style="1" hidden="1" customWidth="1"/>
    <col min="24" max="27" width="0" style="1" hidden="1" customWidth="1"/>
    <col min="28" max="28" width="10" style="1" hidden="1" customWidth="1"/>
    <col min="29" max="32" width="0" style="1" hidden="1" customWidth="1"/>
    <col min="33" max="33" width="10" style="1" hidden="1" customWidth="1"/>
    <col min="34" max="34" width="0" style="1" hidden="1" customWidth="1"/>
    <col min="35" max="35" width="0.7109375" style="1" hidden="1" customWidth="1"/>
    <col min="36" max="258" width="9.140625" style="1" customWidth="1"/>
    <col min="259" max="16384" width="9.140625" style="1"/>
  </cols>
  <sheetData>
    <row r="1" spans="1:47" ht="409.6" hidden="1" customHeight="1">
      <c r="A1" s="7"/>
      <c r="B1" s="7"/>
      <c r="C1" s="7"/>
      <c r="D1" s="7"/>
      <c r="E1" s="7"/>
      <c r="F1" s="7"/>
      <c r="G1" s="7"/>
      <c r="H1" s="3"/>
      <c r="I1" s="3"/>
      <c r="J1" s="3"/>
      <c r="K1" s="3"/>
      <c r="L1" s="3"/>
      <c r="M1" s="3"/>
      <c r="N1" s="3"/>
      <c r="O1" s="3"/>
      <c r="P1" s="3"/>
      <c r="Q1" s="67"/>
      <c r="R1" s="67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:47" ht="11.25" customHeight="1">
      <c r="A2" s="64"/>
      <c r="B2" s="63"/>
      <c r="C2" s="63"/>
      <c r="D2" s="63"/>
      <c r="E2" s="63"/>
      <c r="F2" s="63"/>
      <c r="G2" s="63"/>
      <c r="H2" s="63"/>
      <c r="I2" s="61"/>
      <c r="J2" s="59"/>
      <c r="K2" s="77" t="s">
        <v>98</v>
      </c>
      <c r="L2" s="4"/>
      <c r="M2" s="4"/>
      <c r="N2" s="4"/>
      <c r="O2" s="4"/>
      <c r="P2" s="4"/>
      <c r="Q2" s="7"/>
      <c r="R2" s="7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3"/>
      <c r="AG2" s="3"/>
      <c r="AH2" s="3"/>
      <c r="AI2" s="2"/>
    </row>
    <row r="3" spans="1:47" ht="27" customHeight="1">
      <c r="A3" s="62"/>
      <c r="B3" s="62"/>
      <c r="C3" s="62"/>
      <c r="D3" s="62"/>
      <c r="E3" s="62"/>
      <c r="F3" s="62"/>
      <c r="G3" s="62"/>
      <c r="H3" s="62"/>
      <c r="I3" s="60"/>
      <c r="J3" s="60"/>
      <c r="K3" s="91" t="s">
        <v>109</v>
      </c>
      <c r="L3" s="92"/>
      <c r="M3" s="92"/>
      <c r="N3" s="92"/>
      <c r="O3" s="92"/>
      <c r="P3" s="92"/>
      <c r="Q3" s="92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1"/>
      <c r="AE3" s="61"/>
      <c r="AF3" s="60"/>
      <c r="AG3" s="60"/>
      <c r="AH3" s="3"/>
      <c r="AI3" s="2"/>
    </row>
    <row r="4" spans="1:47" ht="12.75" customHeight="1">
      <c r="A4" s="62"/>
      <c r="B4" s="62"/>
      <c r="C4" s="62"/>
      <c r="D4" s="62"/>
      <c r="E4" s="62"/>
      <c r="F4" s="62"/>
      <c r="G4" s="62"/>
      <c r="H4" s="62"/>
      <c r="I4" s="60"/>
      <c r="J4" s="60"/>
      <c r="K4" s="92"/>
      <c r="L4" s="92"/>
      <c r="M4" s="92"/>
      <c r="N4" s="92"/>
      <c r="O4" s="92"/>
      <c r="P4" s="92"/>
      <c r="Q4" s="92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1"/>
      <c r="AF4" s="60"/>
      <c r="AG4" s="60"/>
      <c r="AH4" s="3"/>
      <c r="AI4" s="2"/>
    </row>
    <row r="5" spans="1:47" ht="37.5" customHeight="1" thickBot="1">
      <c r="A5" s="7"/>
      <c r="B5" s="7"/>
      <c r="C5" s="7"/>
      <c r="D5" s="7"/>
      <c r="E5" s="7"/>
      <c r="F5" s="7"/>
      <c r="G5" s="7"/>
      <c r="H5" s="4"/>
      <c r="I5" s="4"/>
      <c r="J5" s="4"/>
      <c r="K5" s="59"/>
      <c r="L5" s="78" t="s">
        <v>107</v>
      </c>
      <c r="M5" s="78"/>
      <c r="N5" s="78"/>
      <c r="O5" s="78"/>
      <c r="P5" s="78"/>
      <c r="Q5" s="64"/>
      <c r="R5" s="6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3"/>
      <c r="AG5" s="3"/>
      <c r="AH5" s="3"/>
      <c r="AI5" s="2"/>
    </row>
    <row r="6" spans="1:47" ht="13.5" customHeight="1">
      <c r="A6" s="8"/>
      <c r="B6" s="57"/>
      <c r="C6" s="57"/>
      <c r="D6" s="57"/>
      <c r="E6" s="57"/>
      <c r="F6" s="57"/>
      <c r="G6" s="57"/>
      <c r="H6" s="57"/>
      <c r="I6" s="57"/>
      <c r="J6" s="58"/>
      <c r="K6" s="57"/>
      <c r="L6" s="65"/>
      <c r="M6" s="57" t="s">
        <v>96</v>
      </c>
      <c r="N6" s="54"/>
      <c r="O6" s="54"/>
      <c r="P6" s="56"/>
      <c r="Q6" s="72"/>
      <c r="R6" s="71" t="s">
        <v>106</v>
      </c>
      <c r="S6" s="56" t="s">
        <v>95</v>
      </c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5"/>
      <c r="AH6" s="54"/>
      <c r="AI6" s="2"/>
    </row>
    <row r="7" spans="1:47" ht="17.25" customHeight="1" thickBot="1">
      <c r="A7" s="8"/>
      <c r="B7" s="53"/>
      <c r="C7" s="53"/>
      <c r="D7" s="53"/>
      <c r="E7" s="53"/>
      <c r="F7" s="53"/>
      <c r="G7" s="53"/>
      <c r="H7" s="53"/>
      <c r="I7" s="53"/>
      <c r="J7" s="52" t="s">
        <v>94</v>
      </c>
      <c r="K7" s="51" t="s">
        <v>104</v>
      </c>
      <c r="L7" s="66" t="s">
        <v>103</v>
      </c>
      <c r="M7" s="50" t="s">
        <v>93</v>
      </c>
      <c r="N7" s="49" t="s">
        <v>92</v>
      </c>
      <c r="O7" s="49" t="s">
        <v>91</v>
      </c>
      <c r="P7" s="48" t="s">
        <v>90</v>
      </c>
      <c r="Q7" s="73"/>
      <c r="R7" s="66" t="s">
        <v>97</v>
      </c>
      <c r="S7" s="46" t="s">
        <v>89</v>
      </c>
      <c r="T7" s="47" t="s">
        <v>88</v>
      </c>
      <c r="U7" s="47" t="s">
        <v>87</v>
      </c>
      <c r="V7" s="47" t="s">
        <v>86</v>
      </c>
      <c r="W7" s="46" t="s">
        <v>85</v>
      </c>
      <c r="X7" s="45" t="s">
        <v>84</v>
      </c>
      <c r="Y7" s="42" t="s">
        <v>83</v>
      </c>
      <c r="Z7" s="42" t="s">
        <v>82</v>
      </c>
      <c r="AA7" s="42" t="s">
        <v>81</v>
      </c>
      <c r="AB7" s="44" t="s">
        <v>80</v>
      </c>
      <c r="AC7" s="43" t="s">
        <v>79</v>
      </c>
      <c r="AD7" s="42" t="s">
        <v>78</v>
      </c>
      <c r="AE7" s="42" t="s">
        <v>77</v>
      </c>
      <c r="AF7" s="42" t="s">
        <v>76</v>
      </c>
      <c r="AG7" s="41" t="s">
        <v>75</v>
      </c>
      <c r="AH7" s="40" t="s">
        <v>74</v>
      </c>
      <c r="AI7" s="2"/>
    </row>
    <row r="8" spans="1:47" ht="15" customHeight="1">
      <c r="A8" s="8"/>
      <c r="B8" s="98" t="s">
        <v>73</v>
      </c>
      <c r="C8" s="98"/>
      <c r="D8" s="98"/>
      <c r="E8" s="98"/>
      <c r="F8" s="98"/>
      <c r="G8" s="98"/>
      <c r="H8" s="98"/>
      <c r="I8" s="98"/>
      <c r="J8" s="31" t="s">
        <v>73</v>
      </c>
      <c r="K8" s="39" t="s">
        <v>73</v>
      </c>
      <c r="L8" s="38" t="s">
        <v>72</v>
      </c>
      <c r="M8" s="99"/>
      <c r="N8" s="99"/>
      <c r="O8" s="99"/>
      <c r="P8" s="100"/>
      <c r="Q8" s="70">
        <f t="shared" ref="Q8:Q41" si="0">S8+W8+AB8+AG8</f>
        <v>895100</v>
      </c>
      <c r="R8" s="79">
        <f t="shared" ref="R8:R41" si="1">Q8/1000</f>
        <v>895.1</v>
      </c>
      <c r="S8" s="74">
        <v>179505</v>
      </c>
      <c r="T8" s="101"/>
      <c r="U8" s="101"/>
      <c r="V8" s="102"/>
      <c r="W8" s="37">
        <v>194465</v>
      </c>
      <c r="X8" s="27">
        <v>373970</v>
      </c>
      <c r="Y8" s="101"/>
      <c r="Z8" s="101"/>
      <c r="AA8" s="102"/>
      <c r="AB8" s="37">
        <v>312145</v>
      </c>
      <c r="AC8" s="27">
        <v>686115</v>
      </c>
      <c r="AD8" s="101"/>
      <c r="AE8" s="101"/>
      <c r="AF8" s="102"/>
      <c r="AG8" s="36">
        <v>208985</v>
      </c>
      <c r="AH8" s="25">
        <v>895100</v>
      </c>
      <c r="AI8" s="17"/>
    </row>
    <row r="9" spans="1:47" ht="15" customHeight="1">
      <c r="A9" s="8"/>
      <c r="B9" s="95" t="s">
        <v>71</v>
      </c>
      <c r="C9" s="95"/>
      <c r="D9" s="95"/>
      <c r="E9" s="95"/>
      <c r="F9" s="95"/>
      <c r="G9" s="95"/>
      <c r="H9" s="95"/>
      <c r="I9" s="95"/>
      <c r="J9" s="31" t="s">
        <v>67</v>
      </c>
      <c r="K9" s="35" t="s">
        <v>71</v>
      </c>
      <c r="L9" s="34" t="s">
        <v>70</v>
      </c>
      <c r="M9" s="96"/>
      <c r="N9" s="96"/>
      <c r="O9" s="96"/>
      <c r="P9" s="97"/>
      <c r="Q9" s="70">
        <f t="shared" si="0"/>
        <v>288500</v>
      </c>
      <c r="R9" s="79">
        <f t="shared" si="1"/>
        <v>288.5</v>
      </c>
      <c r="S9" s="75">
        <v>60580</v>
      </c>
      <c r="T9" s="93"/>
      <c r="U9" s="93"/>
      <c r="V9" s="94"/>
      <c r="W9" s="33">
        <v>69240</v>
      </c>
      <c r="X9" s="27">
        <v>129820</v>
      </c>
      <c r="Y9" s="93"/>
      <c r="Z9" s="93"/>
      <c r="AA9" s="94"/>
      <c r="AB9" s="33">
        <v>72120</v>
      </c>
      <c r="AC9" s="27">
        <v>201940</v>
      </c>
      <c r="AD9" s="93"/>
      <c r="AE9" s="93"/>
      <c r="AF9" s="94"/>
      <c r="AG9" s="32">
        <v>86560</v>
      </c>
      <c r="AH9" s="25">
        <v>288500</v>
      </c>
      <c r="AI9" s="17"/>
    </row>
    <row r="10" spans="1:47" ht="15" customHeight="1">
      <c r="A10" s="8"/>
      <c r="B10" s="82" t="s">
        <v>69</v>
      </c>
      <c r="C10" s="82"/>
      <c r="D10" s="82"/>
      <c r="E10" s="82"/>
      <c r="F10" s="82"/>
      <c r="G10" s="82"/>
      <c r="H10" s="82"/>
      <c r="I10" s="82"/>
      <c r="J10" s="31" t="s">
        <v>67</v>
      </c>
      <c r="K10" s="30" t="s">
        <v>69</v>
      </c>
      <c r="L10" s="29" t="s">
        <v>68</v>
      </c>
      <c r="M10" s="88"/>
      <c r="N10" s="88"/>
      <c r="O10" s="88"/>
      <c r="P10" s="89"/>
      <c r="Q10" s="70">
        <f t="shared" si="0"/>
        <v>288500</v>
      </c>
      <c r="R10" s="79">
        <f t="shared" si="1"/>
        <v>288.5</v>
      </c>
      <c r="S10" s="27">
        <v>60580</v>
      </c>
      <c r="T10" s="80"/>
      <c r="U10" s="80"/>
      <c r="V10" s="81"/>
      <c r="W10" s="28">
        <v>69240</v>
      </c>
      <c r="X10" s="27">
        <v>129820</v>
      </c>
      <c r="Y10" s="80"/>
      <c r="Z10" s="80"/>
      <c r="AA10" s="81"/>
      <c r="AB10" s="28">
        <v>72120</v>
      </c>
      <c r="AC10" s="27">
        <v>201940</v>
      </c>
      <c r="AD10" s="80"/>
      <c r="AE10" s="80"/>
      <c r="AF10" s="81"/>
      <c r="AG10" s="26">
        <v>86560</v>
      </c>
      <c r="AH10" s="25">
        <v>288500</v>
      </c>
      <c r="AI10" s="17"/>
    </row>
    <row r="11" spans="1:47" ht="54.75" customHeight="1">
      <c r="A11" s="8"/>
      <c r="B11" s="82" t="s">
        <v>67</v>
      </c>
      <c r="C11" s="82"/>
      <c r="D11" s="82"/>
      <c r="E11" s="82"/>
      <c r="F11" s="82"/>
      <c r="G11" s="82"/>
      <c r="H11" s="82"/>
      <c r="I11" s="82"/>
      <c r="J11" s="31" t="s">
        <v>67</v>
      </c>
      <c r="K11" s="30" t="s">
        <v>67</v>
      </c>
      <c r="L11" s="29" t="s">
        <v>66</v>
      </c>
      <c r="M11" s="88"/>
      <c r="N11" s="88"/>
      <c r="O11" s="88"/>
      <c r="P11" s="89"/>
      <c r="Q11" s="70">
        <f t="shared" si="0"/>
        <v>288500</v>
      </c>
      <c r="R11" s="79">
        <f t="shared" si="1"/>
        <v>288.5</v>
      </c>
      <c r="S11" s="27">
        <v>60580</v>
      </c>
      <c r="T11" s="80"/>
      <c r="U11" s="80"/>
      <c r="V11" s="81"/>
      <c r="W11" s="28">
        <v>69240</v>
      </c>
      <c r="X11" s="27">
        <v>129820</v>
      </c>
      <c r="Y11" s="80"/>
      <c r="Z11" s="80"/>
      <c r="AA11" s="81"/>
      <c r="AB11" s="28">
        <v>72120</v>
      </c>
      <c r="AC11" s="27">
        <v>201940</v>
      </c>
      <c r="AD11" s="80"/>
      <c r="AE11" s="80"/>
      <c r="AF11" s="81"/>
      <c r="AG11" s="26">
        <v>86560</v>
      </c>
      <c r="AH11" s="25">
        <v>288500</v>
      </c>
      <c r="AI11" s="17"/>
      <c r="AO11" s="90"/>
      <c r="AP11" s="90"/>
      <c r="AQ11" s="90"/>
      <c r="AR11" s="90"/>
      <c r="AS11" s="90"/>
      <c r="AT11" s="90"/>
      <c r="AU11" s="90"/>
    </row>
    <row r="12" spans="1:47" ht="32.25" customHeight="1">
      <c r="A12" s="8"/>
      <c r="B12" s="95" t="s">
        <v>65</v>
      </c>
      <c r="C12" s="95"/>
      <c r="D12" s="95"/>
      <c r="E12" s="95"/>
      <c r="F12" s="95"/>
      <c r="G12" s="95"/>
      <c r="H12" s="95"/>
      <c r="I12" s="95"/>
      <c r="J12" s="31" t="s">
        <v>63</v>
      </c>
      <c r="K12" s="35" t="s">
        <v>65</v>
      </c>
      <c r="L12" s="34" t="s">
        <v>64</v>
      </c>
      <c r="M12" s="96"/>
      <c r="N12" s="96"/>
      <c r="O12" s="96"/>
      <c r="P12" s="97"/>
      <c r="Q12" s="70">
        <f t="shared" si="0"/>
        <v>423700</v>
      </c>
      <c r="R12" s="79">
        <f t="shared" si="1"/>
        <v>423.7</v>
      </c>
      <c r="S12" s="75">
        <v>105925</v>
      </c>
      <c r="T12" s="93"/>
      <c r="U12" s="93"/>
      <c r="V12" s="94"/>
      <c r="W12" s="33">
        <v>105925</v>
      </c>
      <c r="X12" s="27">
        <v>211850</v>
      </c>
      <c r="Y12" s="93"/>
      <c r="Z12" s="93"/>
      <c r="AA12" s="94"/>
      <c r="AB12" s="33">
        <v>105925</v>
      </c>
      <c r="AC12" s="27">
        <v>317775</v>
      </c>
      <c r="AD12" s="93"/>
      <c r="AE12" s="93"/>
      <c r="AF12" s="94"/>
      <c r="AG12" s="32">
        <v>105925</v>
      </c>
      <c r="AH12" s="25">
        <v>423700</v>
      </c>
      <c r="AI12" s="17"/>
      <c r="AO12" s="90"/>
      <c r="AP12" s="90"/>
      <c r="AQ12" s="90"/>
      <c r="AR12" s="90"/>
      <c r="AS12" s="90"/>
      <c r="AT12" s="90"/>
      <c r="AU12" s="90"/>
    </row>
    <row r="13" spans="1:47" ht="32.25" customHeight="1">
      <c r="A13" s="8"/>
      <c r="B13" s="82" t="s">
        <v>62</v>
      </c>
      <c r="C13" s="82"/>
      <c r="D13" s="82"/>
      <c r="E13" s="82"/>
      <c r="F13" s="82"/>
      <c r="G13" s="82"/>
      <c r="H13" s="82"/>
      <c r="I13" s="82"/>
      <c r="J13" s="31" t="s">
        <v>63</v>
      </c>
      <c r="K13" s="30" t="s">
        <v>62</v>
      </c>
      <c r="L13" s="29" t="s">
        <v>61</v>
      </c>
      <c r="M13" s="88"/>
      <c r="N13" s="88"/>
      <c r="O13" s="88"/>
      <c r="P13" s="89"/>
      <c r="Q13" s="70">
        <f t="shared" si="0"/>
        <v>423700</v>
      </c>
      <c r="R13" s="79">
        <f t="shared" si="1"/>
        <v>423.7</v>
      </c>
      <c r="S13" s="27">
        <v>105925</v>
      </c>
      <c r="T13" s="80"/>
      <c r="U13" s="80"/>
      <c r="V13" s="81"/>
      <c r="W13" s="28">
        <v>105925</v>
      </c>
      <c r="X13" s="27">
        <v>211850</v>
      </c>
      <c r="Y13" s="80"/>
      <c r="Z13" s="80"/>
      <c r="AA13" s="81"/>
      <c r="AB13" s="28">
        <v>105925</v>
      </c>
      <c r="AC13" s="27">
        <v>317775</v>
      </c>
      <c r="AD13" s="80"/>
      <c r="AE13" s="80"/>
      <c r="AF13" s="81"/>
      <c r="AG13" s="26">
        <v>105925</v>
      </c>
      <c r="AH13" s="25">
        <v>423700</v>
      </c>
      <c r="AI13" s="17"/>
    </row>
    <row r="14" spans="1:47" ht="44.25" customHeight="1">
      <c r="A14" s="8"/>
      <c r="B14" s="82" t="s">
        <v>60</v>
      </c>
      <c r="C14" s="82"/>
      <c r="D14" s="82"/>
      <c r="E14" s="82"/>
      <c r="F14" s="82"/>
      <c r="G14" s="82"/>
      <c r="H14" s="82"/>
      <c r="I14" s="82"/>
      <c r="J14" s="31" t="s">
        <v>60</v>
      </c>
      <c r="K14" s="30" t="s">
        <v>60</v>
      </c>
      <c r="L14" s="29" t="s">
        <v>59</v>
      </c>
      <c r="M14" s="88"/>
      <c r="N14" s="88"/>
      <c r="O14" s="88"/>
      <c r="P14" s="89"/>
      <c r="Q14" s="70">
        <f t="shared" si="0"/>
        <v>142800</v>
      </c>
      <c r="R14" s="79">
        <f t="shared" si="1"/>
        <v>142.80000000000001</v>
      </c>
      <c r="S14" s="27">
        <v>35700</v>
      </c>
      <c r="T14" s="80"/>
      <c r="U14" s="80"/>
      <c r="V14" s="81"/>
      <c r="W14" s="28">
        <v>35700</v>
      </c>
      <c r="X14" s="27">
        <v>71400</v>
      </c>
      <c r="Y14" s="80"/>
      <c r="Z14" s="80"/>
      <c r="AA14" s="81"/>
      <c r="AB14" s="28">
        <v>35700</v>
      </c>
      <c r="AC14" s="27">
        <v>107100</v>
      </c>
      <c r="AD14" s="80"/>
      <c r="AE14" s="80"/>
      <c r="AF14" s="81"/>
      <c r="AG14" s="26">
        <v>35700</v>
      </c>
      <c r="AH14" s="25">
        <v>142800</v>
      </c>
      <c r="AI14" s="17"/>
    </row>
    <row r="15" spans="1:47" ht="55.5" customHeight="1">
      <c r="A15" s="8"/>
      <c r="B15" s="82" t="s">
        <v>58</v>
      </c>
      <c r="C15" s="82"/>
      <c r="D15" s="82"/>
      <c r="E15" s="82"/>
      <c r="F15" s="82"/>
      <c r="G15" s="82"/>
      <c r="H15" s="82"/>
      <c r="I15" s="82"/>
      <c r="J15" s="31" t="s">
        <v>58</v>
      </c>
      <c r="K15" s="30" t="s">
        <v>58</v>
      </c>
      <c r="L15" s="29" t="s">
        <v>57</v>
      </c>
      <c r="M15" s="88"/>
      <c r="N15" s="88"/>
      <c r="O15" s="88"/>
      <c r="P15" s="89"/>
      <c r="Q15" s="70">
        <f t="shared" si="0"/>
        <v>4000</v>
      </c>
      <c r="R15" s="79" t="s">
        <v>100</v>
      </c>
      <c r="S15" s="27">
        <v>1000</v>
      </c>
      <c r="T15" s="80"/>
      <c r="U15" s="80"/>
      <c r="V15" s="81"/>
      <c r="W15" s="28">
        <v>1000</v>
      </c>
      <c r="X15" s="27">
        <v>2000</v>
      </c>
      <c r="Y15" s="80"/>
      <c r="Z15" s="80"/>
      <c r="AA15" s="81"/>
      <c r="AB15" s="28">
        <v>1000</v>
      </c>
      <c r="AC15" s="27">
        <v>3000</v>
      </c>
      <c r="AD15" s="80"/>
      <c r="AE15" s="80"/>
      <c r="AF15" s="81"/>
      <c r="AG15" s="26">
        <v>1000</v>
      </c>
      <c r="AH15" s="25">
        <v>4000</v>
      </c>
      <c r="AI15" s="17"/>
    </row>
    <row r="16" spans="1:47" ht="48" customHeight="1">
      <c r="A16" s="8"/>
      <c r="B16" s="82" t="s">
        <v>56</v>
      </c>
      <c r="C16" s="82"/>
      <c r="D16" s="82"/>
      <c r="E16" s="82"/>
      <c r="F16" s="82"/>
      <c r="G16" s="82"/>
      <c r="H16" s="82"/>
      <c r="I16" s="82"/>
      <c r="J16" s="31" t="s">
        <v>56</v>
      </c>
      <c r="K16" s="30" t="s">
        <v>56</v>
      </c>
      <c r="L16" s="29" t="s">
        <v>55</v>
      </c>
      <c r="M16" s="88"/>
      <c r="N16" s="88"/>
      <c r="O16" s="88"/>
      <c r="P16" s="89"/>
      <c r="Q16" s="70">
        <f t="shared" si="0"/>
        <v>320200</v>
      </c>
      <c r="R16" s="79">
        <f t="shared" si="1"/>
        <v>320.2</v>
      </c>
      <c r="S16" s="27">
        <v>80050</v>
      </c>
      <c r="T16" s="80"/>
      <c r="U16" s="80"/>
      <c r="V16" s="81"/>
      <c r="W16" s="28">
        <v>80050</v>
      </c>
      <c r="X16" s="27">
        <v>160100</v>
      </c>
      <c r="Y16" s="80"/>
      <c r="Z16" s="80"/>
      <c r="AA16" s="81"/>
      <c r="AB16" s="28">
        <v>80050</v>
      </c>
      <c r="AC16" s="27">
        <v>240150</v>
      </c>
      <c r="AD16" s="80"/>
      <c r="AE16" s="80"/>
      <c r="AF16" s="81"/>
      <c r="AG16" s="26">
        <v>80050</v>
      </c>
      <c r="AH16" s="25">
        <v>320200</v>
      </c>
      <c r="AI16" s="17"/>
    </row>
    <row r="17" spans="1:35" ht="63.75" customHeight="1">
      <c r="A17" s="8"/>
      <c r="B17" s="82" t="s">
        <v>54</v>
      </c>
      <c r="C17" s="82"/>
      <c r="D17" s="82"/>
      <c r="E17" s="82"/>
      <c r="F17" s="82"/>
      <c r="G17" s="82"/>
      <c r="H17" s="82"/>
      <c r="I17" s="82"/>
      <c r="J17" s="31" t="s">
        <v>54</v>
      </c>
      <c r="K17" s="30" t="s">
        <v>54</v>
      </c>
      <c r="L17" s="29" t="s">
        <v>53</v>
      </c>
      <c r="M17" s="88"/>
      <c r="N17" s="88"/>
      <c r="O17" s="88"/>
      <c r="P17" s="89"/>
      <c r="Q17" s="70">
        <f t="shared" si="0"/>
        <v>-43300</v>
      </c>
      <c r="R17" s="79">
        <f t="shared" si="1"/>
        <v>-43.3</v>
      </c>
      <c r="S17" s="27">
        <v>-10825</v>
      </c>
      <c r="T17" s="80"/>
      <c r="U17" s="80"/>
      <c r="V17" s="81"/>
      <c r="W17" s="28">
        <v>-10825</v>
      </c>
      <c r="X17" s="27">
        <v>-21650</v>
      </c>
      <c r="Y17" s="80"/>
      <c r="Z17" s="80"/>
      <c r="AA17" s="81"/>
      <c r="AB17" s="28">
        <v>-10825</v>
      </c>
      <c r="AC17" s="27">
        <v>-32475</v>
      </c>
      <c r="AD17" s="80"/>
      <c r="AE17" s="80"/>
      <c r="AF17" s="81"/>
      <c r="AG17" s="26">
        <v>-10825</v>
      </c>
      <c r="AH17" s="25">
        <v>-43300</v>
      </c>
      <c r="AI17" s="17"/>
    </row>
    <row r="18" spans="1:35" ht="15" customHeight="1">
      <c r="A18" s="8"/>
      <c r="B18" s="95" t="s">
        <v>52</v>
      </c>
      <c r="C18" s="95"/>
      <c r="D18" s="95"/>
      <c r="E18" s="95"/>
      <c r="F18" s="95"/>
      <c r="G18" s="95"/>
      <c r="H18" s="95"/>
      <c r="I18" s="95"/>
      <c r="J18" s="31" t="s">
        <v>49</v>
      </c>
      <c r="K18" s="35" t="s">
        <v>52</v>
      </c>
      <c r="L18" s="34" t="s">
        <v>51</v>
      </c>
      <c r="M18" s="96"/>
      <c r="N18" s="96"/>
      <c r="O18" s="96"/>
      <c r="P18" s="97"/>
      <c r="Q18" s="70">
        <f t="shared" si="0"/>
        <v>8300</v>
      </c>
      <c r="R18" s="79">
        <f t="shared" si="1"/>
        <v>8.3000000000000007</v>
      </c>
      <c r="S18" s="75">
        <v>3000</v>
      </c>
      <c r="T18" s="93"/>
      <c r="U18" s="93"/>
      <c r="V18" s="94"/>
      <c r="W18" s="33">
        <v>5300</v>
      </c>
      <c r="X18" s="27">
        <v>8300</v>
      </c>
      <c r="Y18" s="93"/>
      <c r="Z18" s="93"/>
      <c r="AA18" s="94"/>
      <c r="AB18" s="33">
        <v>0</v>
      </c>
      <c r="AC18" s="27">
        <v>8300</v>
      </c>
      <c r="AD18" s="93"/>
      <c r="AE18" s="93"/>
      <c r="AF18" s="94"/>
      <c r="AG18" s="32">
        <v>0</v>
      </c>
      <c r="AH18" s="25">
        <v>8300</v>
      </c>
      <c r="AI18" s="17"/>
    </row>
    <row r="19" spans="1:35" ht="15" customHeight="1">
      <c r="A19" s="8"/>
      <c r="B19" s="82" t="s">
        <v>50</v>
      </c>
      <c r="C19" s="82"/>
      <c r="D19" s="82"/>
      <c r="E19" s="82"/>
      <c r="F19" s="82"/>
      <c r="G19" s="82"/>
      <c r="H19" s="82"/>
      <c r="I19" s="82"/>
      <c r="J19" s="31" t="s">
        <v>49</v>
      </c>
      <c r="K19" s="30" t="s">
        <v>50</v>
      </c>
      <c r="L19" s="29" t="s">
        <v>48</v>
      </c>
      <c r="M19" s="88"/>
      <c r="N19" s="88"/>
      <c r="O19" s="88"/>
      <c r="P19" s="89"/>
      <c r="Q19" s="70">
        <f t="shared" si="0"/>
        <v>8300</v>
      </c>
      <c r="R19" s="79">
        <f t="shared" si="1"/>
        <v>8.3000000000000007</v>
      </c>
      <c r="S19" s="27">
        <v>3000</v>
      </c>
      <c r="T19" s="80"/>
      <c r="U19" s="80"/>
      <c r="V19" s="81"/>
      <c r="W19" s="28">
        <v>5300</v>
      </c>
      <c r="X19" s="27">
        <v>8300</v>
      </c>
      <c r="Y19" s="80"/>
      <c r="Z19" s="80"/>
      <c r="AA19" s="81"/>
      <c r="AB19" s="28">
        <v>0</v>
      </c>
      <c r="AC19" s="27">
        <v>8300</v>
      </c>
      <c r="AD19" s="80"/>
      <c r="AE19" s="80"/>
      <c r="AF19" s="81"/>
      <c r="AG19" s="26">
        <v>0</v>
      </c>
      <c r="AH19" s="25">
        <v>8300</v>
      </c>
      <c r="AI19" s="17"/>
    </row>
    <row r="20" spans="1:35" ht="15" customHeight="1">
      <c r="A20" s="8"/>
      <c r="B20" s="82" t="s">
        <v>49</v>
      </c>
      <c r="C20" s="82"/>
      <c r="D20" s="82"/>
      <c r="E20" s="82"/>
      <c r="F20" s="82"/>
      <c r="G20" s="82"/>
      <c r="H20" s="82"/>
      <c r="I20" s="82"/>
      <c r="J20" s="31" t="s">
        <v>49</v>
      </c>
      <c r="K20" s="30" t="s">
        <v>49</v>
      </c>
      <c r="L20" s="29" t="s">
        <v>48</v>
      </c>
      <c r="M20" s="88"/>
      <c r="N20" s="88"/>
      <c r="O20" s="88"/>
      <c r="P20" s="89"/>
      <c r="Q20" s="70">
        <f t="shared" si="0"/>
        <v>8300</v>
      </c>
      <c r="R20" s="79">
        <f t="shared" si="1"/>
        <v>8.3000000000000007</v>
      </c>
      <c r="S20" s="27">
        <v>3000</v>
      </c>
      <c r="T20" s="80"/>
      <c r="U20" s="80"/>
      <c r="V20" s="81"/>
      <c r="W20" s="28">
        <v>5300</v>
      </c>
      <c r="X20" s="27">
        <v>8300</v>
      </c>
      <c r="Y20" s="80"/>
      <c r="Z20" s="80"/>
      <c r="AA20" s="81"/>
      <c r="AB20" s="28">
        <v>0</v>
      </c>
      <c r="AC20" s="27">
        <v>8300</v>
      </c>
      <c r="AD20" s="80"/>
      <c r="AE20" s="80"/>
      <c r="AF20" s="81"/>
      <c r="AG20" s="26">
        <v>0</v>
      </c>
      <c r="AH20" s="25">
        <v>8300</v>
      </c>
      <c r="AI20" s="17"/>
    </row>
    <row r="21" spans="1:35" ht="15" customHeight="1">
      <c r="A21" s="8"/>
      <c r="B21" s="95" t="s">
        <v>47</v>
      </c>
      <c r="C21" s="95"/>
      <c r="D21" s="95"/>
      <c r="E21" s="95"/>
      <c r="F21" s="95"/>
      <c r="G21" s="95"/>
      <c r="H21" s="95"/>
      <c r="I21" s="95"/>
      <c r="J21" s="31" t="s">
        <v>47</v>
      </c>
      <c r="K21" s="35" t="s">
        <v>47</v>
      </c>
      <c r="L21" s="34" t="s">
        <v>46</v>
      </c>
      <c r="M21" s="96"/>
      <c r="N21" s="96"/>
      <c r="O21" s="96"/>
      <c r="P21" s="97"/>
      <c r="Q21" s="70">
        <f t="shared" si="0"/>
        <v>174600</v>
      </c>
      <c r="R21" s="79">
        <f t="shared" si="1"/>
        <v>174.6</v>
      </c>
      <c r="S21" s="75">
        <v>10000</v>
      </c>
      <c r="T21" s="93"/>
      <c r="U21" s="93"/>
      <c r="V21" s="94"/>
      <c r="W21" s="33">
        <v>14000</v>
      </c>
      <c r="X21" s="27">
        <v>24000</v>
      </c>
      <c r="Y21" s="93"/>
      <c r="Z21" s="93"/>
      <c r="AA21" s="94"/>
      <c r="AB21" s="33">
        <v>134100</v>
      </c>
      <c r="AC21" s="27">
        <v>158100</v>
      </c>
      <c r="AD21" s="93"/>
      <c r="AE21" s="93"/>
      <c r="AF21" s="94"/>
      <c r="AG21" s="32">
        <v>16500</v>
      </c>
      <c r="AH21" s="25">
        <v>174600</v>
      </c>
      <c r="AI21" s="17"/>
    </row>
    <row r="22" spans="1:35" ht="15" customHeight="1">
      <c r="A22" s="8"/>
      <c r="B22" s="82" t="s">
        <v>45</v>
      </c>
      <c r="C22" s="82"/>
      <c r="D22" s="82"/>
      <c r="E22" s="82"/>
      <c r="F22" s="82"/>
      <c r="G22" s="82"/>
      <c r="H22" s="82"/>
      <c r="I22" s="82"/>
      <c r="J22" s="31" t="s">
        <v>43</v>
      </c>
      <c r="K22" s="30" t="s">
        <v>45</v>
      </c>
      <c r="L22" s="29" t="s">
        <v>44</v>
      </c>
      <c r="M22" s="88"/>
      <c r="N22" s="88"/>
      <c r="O22" s="88"/>
      <c r="P22" s="89"/>
      <c r="Q22" s="70">
        <f t="shared" si="0"/>
        <v>63100</v>
      </c>
      <c r="R22" s="79">
        <f t="shared" si="1"/>
        <v>63.1</v>
      </c>
      <c r="S22" s="27">
        <v>0</v>
      </c>
      <c r="T22" s="80"/>
      <c r="U22" s="80"/>
      <c r="V22" s="81"/>
      <c r="W22" s="28">
        <v>3000</v>
      </c>
      <c r="X22" s="27">
        <v>3000</v>
      </c>
      <c r="Y22" s="80"/>
      <c r="Z22" s="80"/>
      <c r="AA22" s="81"/>
      <c r="AB22" s="28">
        <v>55100</v>
      </c>
      <c r="AC22" s="27">
        <v>58100</v>
      </c>
      <c r="AD22" s="80"/>
      <c r="AE22" s="80"/>
      <c r="AF22" s="81"/>
      <c r="AG22" s="26">
        <v>5000</v>
      </c>
      <c r="AH22" s="25">
        <v>63100</v>
      </c>
      <c r="AI22" s="17"/>
    </row>
    <row r="23" spans="1:35" ht="42.75" customHeight="1">
      <c r="A23" s="8"/>
      <c r="B23" s="82" t="s">
        <v>43</v>
      </c>
      <c r="C23" s="82"/>
      <c r="D23" s="82"/>
      <c r="E23" s="82"/>
      <c r="F23" s="82"/>
      <c r="G23" s="82"/>
      <c r="H23" s="82"/>
      <c r="I23" s="82"/>
      <c r="J23" s="31" t="s">
        <v>43</v>
      </c>
      <c r="K23" s="30" t="s">
        <v>43</v>
      </c>
      <c r="L23" s="29" t="s">
        <v>42</v>
      </c>
      <c r="M23" s="88"/>
      <c r="N23" s="88"/>
      <c r="O23" s="88"/>
      <c r="P23" s="89"/>
      <c r="Q23" s="70">
        <f t="shared" si="0"/>
        <v>63100</v>
      </c>
      <c r="R23" s="79">
        <f t="shared" si="1"/>
        <v>63.1</v>
      </c>
      <c r="S23" s="27">
        <v>0</v>
      </c>
      <c r="T23" s="80"/>
      <c r="U23" s="80"/>
      <c r="V23" s="81"/>
      <c r="W23" s="28">
        <v>3000</v>
      </c>
      <c r="X23" s="27">
        <v>3000</v>
      </c>
      <c r="Y23" s="80"/>
      <c r="Z23" s="80"/>
      <c r="AA23" s="81"/>
      <c r="AB23" s="28">
        <v>55100</v>
      </c>
      <c r="AC23" s="27">
        <v>58100</v>
      </c>
      <c r="AD23" s="80"/>
      <c r="AE23" s="80"/>
      <c r="AF23" s="81"/>
      <c r="AG23" s="26">
        <v>5000</v>
      </c>
      <c r="AH23" s="25">
        <v>63100</v>
      </c>
      <c r="AI23" s="17"/>
    </row>
    <row r="24" spans="1:35" ht="15" customHeight="1">
      <c r="A24" s="8"/>
      <c r="B24" s="82" t="s">
        <v>40</v>
      </c>
      <c r="C24" s="82"/>
      <c r="D24" s="82"/>
      <c r="E24" s="82"/>
      <c r="F24" s="82"/>
      <c r="G24" s="82"/>
      <c r="H24" s="82"/>
      <c r="I24" s="82"/>
      <c r="J24" s="31" t="s">
        <v>41</v>
      </c>
      <c r="K24" s="30" t="s">
        <v>40</v>
      </c>
      <c r="L24" s="29" t="s">
        <v>39</v>
      </c>
      <c r="M24" s="88"/>
      <c r="N24" s="88"/>
      <c r="O24" s="88"/>
      <c r="P24" s="89"/>
      <c r="Q24" s="70">
        <f t="shared" si="0"/>
        <v>111500</v>
      </c>
      <c r="R24" s="79">
        <f t="shared" si="1"/>
        <v>111.5</v>
      </c>
      <c r="S24" s="27">
        <v>10000</v>
      </c>
      <c r="T24" s="80"/>
      <c r="U24" s="80"/>
      <c r="V24" s="81"/>
      <c r="W24" s="28">
        <v>11000</v>
      </c>
      <c r="X24" s="27">
        <v>21000</v>
      </c>
      <c r="Y24" s="80"/>
      <c r="Z24" s="80"/>
      <c r="AA24" s="81"/>
      <c r="AB24" s="28">
        <v>79000</v>
      </c>
      <c r="AC24" s="27">
        <v>100000</v>
      </c>
      <c r="AD24" s="80"/>
      <c r="AE24" s="80"/>
      <c r="AF24" s="81"/>
      <c r="AG24" s="26">
        <v>11500</v>
      </c>
      <c r="AH24" s="25">
        <v>111500</v>
      </c>
      <c r="AI24" s="17"/>
    </row>
    <row r="25" spans="1:35" ht="15" customHeight="1">
      <c r="A25" s="8"/>
      <c r="B25" s="82" t="s">
        <v>38</v>
      </c>
      <c r="C25" s="82"/>
      <c r="D25" s="82"/>
      <c r="E25" s="82"/>
      <c r="F25" s="82"/>
      <c r="G25" s="82"/>
      <c r="H25" s="82"/>
      <c r="I25" s="82"/>
      <c r="J25" s="31" t="s">
        <v>36</v>
      </c>
      <c r="K25" s="30" t="s">
        <v>38</v>
      </c>
      <c r="L25" s="29" t="s">
        <v>37</v>
      </c>
      <c r="M25" s="88"/>
      <c r="N25" s="88"/>
      <c r="O25" s="88"/>
      <c r="P25" s="89"/>
      <c r="Q25" s="70">
        <f t="shared" si="0"/>
        <v>28000</v>
      </c>
      <c r="R25" s="79" t="s">
        <v>101</v>
      </c>
      <c r="S25" s="27">
        <v>7000</v>
      </c>
      <c r="T25" s="80"/>
      <c r="U25" s="80"/>
      <c r="V25" s="81"/>
      <c r="W25" s="28">
        <v>7000</v>
      </c>
      <c r="X25" s="27">
        <v>14000</v>
      </c>
      <c r="Y25" s="80"/>
      <c r="Z25" s="80"/>
      <c r="AA25" s="81"/>
      <c r="AB25" s="28">
        <v>7000</v>
      </c>
      <c r="AC25" s="27">
        <v>21000</v>
      </c>
      <c r="AD25" s="80"/>
      <c r="AE25" s="80"/>
      <c r="AF25" s="81"/>
      <c r="AG25" s="26">
        <v>7000</v>
      </c>
      <c r="AH25" s="25">
        <v>28000</v>
      </c>
      <c r="AI25" s="17"/>
    </row>
    <row r="26" spans="1:35" ht="32.25" customHeight="1">
      <c r="A26" s="8"/>
      <c r="B26" s="82" t="s">
        <v>36</v>
      </c>
      <c r="C26" s="82"/>
      <c r="D26" s="82"/>
      <c r="E26" s="82"/>
      <c r="F26" s="82"/>
      <c r="G26" s="82"/>
      <c r="H26" s="82"/>
      <c r="I26" s="82"/>
      <c r="J26" s="31" t="s">
        <v>36</v>
      </c>
      <c r="K26" s="30" t="s">
        <v>36</v>
      </c>
      <c r="L26" s="29" t="s">
        <v>35</v>
      </c>
      <c r="M26" s="88"/>
      <c r="N26" s="88"/>
      <c r="O26" s="88"/>
      <c r="P26" s="89"/>
      <c r="Q26" s="70">
        <f t="shared" si="0"/>
        <v>28000</v>
      </c>
      <c r="R26" s="79" t="s">
        <v>101</v>
      </c>
      <c r="S26" s="27">
        <v>7000</v>
      </c>
      <c r="T26" s="80"/>
      <c r="U26" s="80"/>
      <c r="V26" s="81"/>
      <c r="W26" s="28">
        <v>7000</v>
      </c>
      <c r="X26" s="27">
        <v>14000</v>
      </c>
      <c r="Y26" s="80"/>
      <c r="Z26" s="80"/>
      <c r="AA26" s="81"/>
      <c r="AB26" s="28">
        <v>7000</v>
      </c>
      <c r="AC26" s="27">
        <v>21000</v>
      </c>
      <c r="AD26" s="80"/>
      <c r="AE26" s="80"/>
      <c r="AF26" s="81"/>
      <c r="AG26" s="26">
        <v>7000</v>
      </c>
      <c r="AH26" s="25">
        <v>28000</v>
      </c>
      <c r="AI26" s="17"/>
    </row>
    <row r="27" spans="1:35" ht="15" customHeight="1">
      <c r="A27" s="8"/>
      <c r="B27" s="82" t="s">
        <v>34</v>
      </c>
      <c r="C27" s="82"/>
      <c r="D27" s="82"/>
      <c r="E27" s="82"/>
      <c r="F27" s="82"/>
      <c r="G27" s="82"/>
      <c r="H27" s="82"/>
      <c r="I27" s="82"/>
      <c r="J27" s="31" t="s">
        <v>32</v>
      </c>
      <c r="K27" s="30" t="s">
        <v>34</v>
      </c>
      <c r="L27" s="29" t="s">
        <v>33</v>
      </c>
      <c r="M27" s="88"/>
      <c r="N27" s="88"/>
      <c r="O27" s="88"/>
      <c r="P27" s="89"/>
      <c r="Q27" s="70">
        <f t="shared" si="0"/>
        <v>83500</v>
      </c>
      <c r="R27" s="79">
        <f t="shared" si="1"/>
        <v>83.5</v>
      </c>
      <c r="S27" s="27">
        <v>3000</v>
      </c>
      <c r="T27" s="80"/>
      <c r="U27" s="80"/>
      <c r="V27" s="81"/>
      <c r="W27" s="28">
        <v>4000</v>
      </c>
      <c r="X27" s="27">
        <v>7000</v>
      </c>
      <c r="Y27" s="80"/>
      <c r="Z27" s="80"/>
      <c r="AA27" s="81"/>
      <c r="AB27" s="28">
        <v>72000</v>
      </c>
      <c r="AC27" s="27">
        <v>79000</v>
      </c>
      <c r="AD27" s="80"/>
      <c r="AE27" s="80"/>
      <c r="AF27" s="81"/>
      <c r="AG27" s="26">
        <v>4500</v>
      </c>
      <c r="AH27" s="25">
        <v>83500</v>
      </c>
      <c r="AI27" s="17"/>
    </row>
    <row r="28" spans="1:35" ht="32.25" customHeight="1">
      <c r="A28" s="8"/>
      <c r="B28" s="82" t="s">
        <v>32</v>
      </c>
      <c r="C28" s="82"/>
      <c r="D28" s="82"/>
      <c r="E28" s="82"/>
      <c r="F28" s="82"/>
      <c r="G28" s="82"/>
      <c r="H28" s="82"/>
      <c r="I28" s="82"/>
      <c r="J28" s="31" t="s">
        <v>32</v>
      </c>
      <c r="K28" s="30" t="s">
        <v>32</v>
      </c>
      <c r="L28" s="29" t="s">
        <v>31</v>
      </c>
      <c r="M28" s="88"/>
      <c r="N28" s="88"/>
      <c r="O28" s="88"/>
      <c r="P28" s="89"/>
      <c r="Q28" s="70">
        <f t="shared" si="0"/>
        <v>83500</v>
      </c>
      <c r="R28" s="79">
        <f t="shared" si="1"/>
        <v>83.5</v>
      </c>
      <c r="S28" s="27">
        <v>3000</v>
      </c>
      <c r="T28" s="80"/>
      <c r="U28" s="80"/>
      <c r="V28" s="81"/>
      <c r="W28" s="28">
        <v>4000</v>
      </c>
      <c r="X28" s="27">
        <v>7000</v>
      </c>
      <c r="Y28" s="80"/>
      <c r="Z28" s="80"/>
      <c r="AA28" s="81"/>
      <c r="AB28" s="28">
        <v>72000</v>
      </c>
      <c r="AC28" s="27">
        <v>79000</v>
      </c>
      <c r="AD28" s="80"/>
      <c r="AE28" s="80"/>
      <c r="AF28" s="81"/>
      <c r="AG28" s="26">
        <v>4500</v>
      </c>
      <c r="AH28" s="25">
        <v>83500</v>
      </c>
      <c r="AI28" s="17"/>
    </row>
    <row r="29" spans="1:35" ht="15" customHeight="1">
      <c r="A29" s="8"/>
      <c r="B29" s="98" t="s">
        <v>30</v>
      </c>
      <c r="C29" s="98"/>
      <c r="D29" s="98"/>
      <c r="E29" s="98"/>
      <c r="F29" s="98"/>
      <c r="G29" s="98"/>
      <c r="H29" s="98"/>
      <c r="I29" s="98"/>
      <c r="J29" s="31" t="s">
        <v>28</v>
      </c>
      <c r="K29" s="39" t="s">
        <v>30</v>
      </c>
      <c r="L29" s="38" t="s">
        <v>29</v>
      </c>
      <c r="M29" s="99"/>
      <c r="N29" s="99"/>
      <c r="O29" s="99"/>
      <c r="P29" s="100"/>
      <c r="Q29" s="70">
        <f t="shared" si="0"/>
        <v>7681900</v>
      </c>
      <c r="R29" s="79">
        <f t="shared" si="1"/>
        <v>7681.9</v>
      </c>
      <c r="S29" s="74">
        <v>1967800</v>
      </c>
      <c r="T29" s="101"/>
      <c r="U29" s="101"/>
      <c r="V29" s="102"/>
      <c r="W29" s="37">
        <v>1884700</v>
      </c>
      <c r="X29" s="27">
        <v>3852500</v>
      </c>
      <c r="Y29" s="101"/>
      <c r="Z29" s="101"/>
      <c r="AA29" s="102"/>
      <c r="AB29" s="37">
        <v>1884700</v>
      </c>
      <c r="AC29" s="27">
        <v>5737200</v>
      </c>
      <c r="AD29" s="101"/>
      <c r="AE29" s="101"/>
      <c r="AF29" s="102"/>
      <c r="AG29" s="36">
        <v>1944700</v>
      </c>
      <c r="AH29" s="25">
        <v>7681900</v>
      </c>
      <c r="AI29" s="17"/>
    </row>
    <row r="30" spans="1:35" ht="21.75" customHeight="1">
      <c r="A30" s="8"/>
      <c r="B30" s="95" t="s">
        <v>28</v>
      </c>
      <c r="C30" s="95"/>
      <c r="D30" s="95"/>
      <c r="E30" s="95"/>
      <c r="F30" s="95"/>
      <c r="G30" s="95"/>
      <c r="H30" s="95"/>
      <c r="I30" s="95"/>
      <c r="J30" s="31" t="s">
        <v>28</v>
      </c>
      <c r="K30" s="35" t="s">
        <v>28</v>
      </c>
      <c r="L30" s="34" t="s">
        <v>27</v>
      </c>
      <c r="M30" s="96"/>
      <c r="N30" s="96"/>
      <c r="O30" s="96"/>
      <c r="P30" s="97"/>
      <c r="Q30" s="70">
        <f t="shared" si="0"/>
        <v>7681900</v>
      </c>
      <c r="R30" s="79">
        <f t="shared" si="1"/>
        <v>7681.9</v>
      </c>
      <c r="S30" s="75">
        <v>1967800</v>
      </c>
      <c r="T30" s="93"/>
      <c r="U30" s="93"/>
      <c r="V30" s="94"/>
      <c r="W30" s="33">
        <v>1884700</v>
      </c>
      <c r="X30" s="27">
        <v>3852500</v>
      </c>
      <c r="Y30" s="93"/>
      <c r="Z30" s="93"/>
      <c r="AA30" s="94"/>
      <c r="AB30" s="33">
        <v>1884700</v>
      </c>
      <c r="AC30" s="27">
        <v>5737200</v>
      </c>
      <c r="AD30" s="93"/>
      <c r="AE30" s="93"/>
      <c r="AF30" s="94"/>
      <c r="AG30" s="32">
        <v>1944700</v>
      </c>
      <c r="AH30" s="25">
        <v>7681900</v>
      </c>
      <c r="AI30" s="17"/>
    </row>
    <row r="31" spans="1:35" ht="21.75" customHeight="1">
      <c r="A31" s="8"/>
      <c r="B31" s="82" t="s">
        <v>26</v>
      </c>
      <c r="C31" s="82"/>
      <c r="D31" s="82"/>
      <c r="E31" s="82"/>
      <c r="F31" s="82"/>
      <c r="G31" s="82"/>
      <c r="H31" s="82"/>
      <c r="I31" s="82"/>
      <c r="J31" s="31" t="s">
        <v>22</v>
      </c>
      <c r="K31" s="30" t="s">
        <v>26</v>
      </c>
      <c r="L31" s="29" t="s">
        <v>25</v>
      </c>
      <c r="M31" s="88"/>
      <c r="N31" s="88"/>
      <c r="O31" s="88"/>
      <c r="P31" s="89"/>
      <c r="Q31" s="70">
        <f t="shared" si="0"/>
        <v>4105400</v>
      </c>
      <c r="R31" s="79">
        <f t="shared" si="1"/>
        <v>4105.3999999999996</v>
      </c>
      <c r="S31" s="27">
        <v>1026350</v>
      </c>
      <c r="T31" s="80"/>
      <c r="U31" s="80"/>
      <c r="V31" s="81"/>
      <c r="W31" s="28">
        <v>1026350</v>
      </c>
      <c r="X31" s="27">
        <v>2052700</v>
      </c>
      <c r="Y31" s="80"/>
      <c r="Z31" s="80"/>
      <c r="AA31" s="81"/>
      <c r="AB31" s="28">
        <v>1026350</v>
      </c>
      <c r="AC31" s="27">
        <v>3079050</v>
      </c>
      <c r="AD31" s="80"/>
      <c r="AE31" s="80"/>
      <c r="AF31" s="81"/>
      <c r="AG31" s="26">
        <v>1026350</v>
      </c>
      <c r="AH31" s="25">
        <v>4105400</v>
      </c>
      <c r="AI31" s="17"/>
    </row>
    <row r="32" spans="1:35" ht="21.75" customHeight="1">
      <c r="A32" s="8"/>
      <c r="B32" s="82" t="s">
        <v>24</v>
      </c>
      <c r="C32" s="82"/>
      <c r="D32" s="82"/>
      <c r="E32" s="82"/>
      <c r="F32" s="82"/>
      <c r="G32" s="82"/>
      <c r="H32" s="82"/>
      <c r="I32" s="82"/>
      <c r="J32" s="31" t="s">
        <v>22</v>
      </c>
      <c r="K32" s="30" t="s">
        <v>24</v>
      </c>
      <c r="L32" s="29" t="s">
        <v>23</v>
      </c>
      <c r="M32" s="88"/>
      <c r="N32" s="88"/>
      <c r="O32" s="88"/>
      <c r="P32" s="89"/>
      <c r="Q32" s="70">
        <f t="shared" si="0"/>
        <v>4105400</v>
      </c>
      <c r="R32" s="79">
        <f t="shared" si="1"/>
        <v>4105.3999999999996</v>
      </c>
      <c r="S32" s="27">
        <v>1026350</v>
      </c>
      <c r="T32" s="80"/>
      <c r="U32" s="80"/>
      <c r="V32" s="81"/>
      <c r="W32" s="28">
        <v>1026350</v>
      </c>
      <c r="X32" s="27">
        <v>2052700</v>
      </c>
      <c r="Y32" s="80"/>
      <c r="Z32" s="80"/>
      <c r="AA32" s="81"/>
      <c r="AB32" s="28">
        <v>1026350</v>
      </c>
      <c r="AC32" s="27">
        <v>3079050</v>
      </c>
      <c r="AD32" s="80"/>
      <c r="AE32" s="80"/>
      <c r="AF32" s="81"/>
      <c r="AG32" s="26">
        <v>1026350</v>
      </c>
      <c r="AH32" s="25">
        <v>4105400</v>
      </c>
      <c r="AI32" s="17"/>
    </row>
    <row r="33" spans="1:35" ht="21.75" customHeight="1">
      <c r="A33" s="8"/>
      <c r="B33" s="82" t="s">
        <v>22</v>
      </c>
      <c r="C33" s="82"/>
      <c r="D33" s="82"/>
      <c r="E33" s="82"/>
      <c r="F33" s="82"/>
      <c r="G33" s="82"/>
      <c r="H33" s="82"/>
      <c r="I33" s="82"/>
      <c r="J33" s="31" t="s">
        <v>22</v>
      </c>
      <c r="K33" s="30" t="s">
        <v>22</v>
      </c>
      <c r="L33" s="29" t="s">
        <v>21</v>
      </c>
      <c r="M33" s="88"/>
      <c r="N33" s="88"/>
      <c r="O33" s="88"/>
      <c r="P33" s="89"/>
      <c r="Q33" s="70">
        <f t="shared" si="0"/>
        <v>4105400</v>
      </c>
      <c r="R33" s="79">
        <f t="shared" si="1"/>
        <v>4105.3999999999996</v>
      </c>
      <c r="S33" s="27">
        <v>1026350</v>
      </c>
      <c r="T33" s="80"/>
      <c r="U33" s="80"/>
      <c r="V33" s="81"/>
      <c r="W33" s="28">
        <v>1026350</v>
      </c>
      <c r="X33" s="27">
        <v>2052700</v>
      </c>
      <c r="Y33" s="80"/>
      <c r="Z33" s="80"/>
      <c r="AA33" s="81"/>
      <c r="AB33" s="28">
        <v>1026350</v>
      </c>
      <c r="AC33" s="27">
        <v>3079050</v>
      </c>
      <c r="AD33" s="80"/>
      <c r="AE33" s="80"/>
      <c r="AF33" s="81"/>
      <c r="AG33" s="26">
        <v>1026350</v>
      </c>
      <c r="AH33" s="25">
        <v>4105400</v>
      </c>
      <c r="AI33" s="17"/>
    </row>
    <row r="34" spans="1:35" ht="21.75" customHeight="1">
      <c r="A34" s="8"/>
      <c r="B34" s="82" t="s">
        <v>20</v>
      </c>
      <c r="C34" s="82"/>
      <c r="D34" s="82"/>
      <c r="E34" s="82"/>
      <c r="F34" s="82"/>
      <c r="G34" s="82"/>
      <c r="H34" s="82"/>
      <c r="I34" s="82"/>
      <c r="J34" s="31" t="s">
        <v>16</v>
      </c>
      <c r="K34" s="30" t="s">
        <v>20</v>
      </c>
      <c r="L34" s="29" t="s">
        <v>19</v>
      </c>
      <c r="M34" s="88"/>
      <c r="N34" s="88"/>
      <c r="O34" s="88"/>
      <c r="P34" s="89"/>
      <c r="Q34" s="70">
        <f t="shared" si="0"/>
        <v>3433400</v>
      </c>
      <c r="R34" s="79" t="s">
        <v>108</v>
      </c>
      <c r="S34" s="27">
        <v>858350</v>
      </c>
      <c r="T34" s="80"/>
      <c r="U34" s="80"/>
      <c r="V34" s="81"/>
      <c r="W34" s="28">
        <v>858350</v>
      </c>
      <c r="X34" s="27">
        <v>1716700</v>
      </c>
      <c r="Y34" s="80"/>
      <c r="Z34" s="80"/>
      <c r="AA34" s="81"/>
      <c r="AB34" s="28">
        <v>858350</v>
      </c>
      <c r="AC34" s="27">
        <v>2575050</v>
      </c>
      <c r="AD34" s="80"/>
      <c r="AE34" s="80"/>
      <c r="AF34" s="81"/>
      <c r="AG34" s="26">
        <v>858350</v>
      </c>
      <c r="AH34" s="25">
        <v>3433400</v>
      </c>
      <c r="AI34" s="17"/>
    </row>
    <row r="35" spans="1:35" ht="15" customHeight="1">
      <c r="A35" s="8"/>
      <c r="B35" s="82" t="s">
        <v>18</v>
      </c>
      <c r="C35" s="82"/>
      <c r="D35" s="82"/>
      <c r="E35" s="82"/>
      <c r="F35" s="82"/>
      <c r="G35" s="82"/>
      <c r="H35" s="82"/>
      <c r="I35" s="82"/>
      <c r="J35" s="31" t="s">
        <v>16</v>
      </c>
      <c r="K35" s="30" t="s">
        <v>18</v>
      </c>
      <c r="L35" s="29" t="s">
        <v>17</v>
      </c>
      <c r="M35" s="88"/>
      <c r="N35" s="88"/>
      <c r="O35" s="88"/>
      <c r="P35" s="89"/>
      <c r="Q35" s="70">
        <f t="shared" si="0"/>
        <v>3433400</v>
      </c>
      <c r="R35" s="79" t="s">
        <v>108</v>
      </c>
      <c r="S35" s="27">
        <v>858350</v>
      </c>
      <c r="T35" s="80"/>
      <c r="U35" s="80"/>
      <c r="V35" s="81"/>
      <c r="W35" s="28">
        <v>858350</v>
      </c>
      <c r="X35" s="27">
        <v>1716700</v>
      </c>
      <c r="Y35" s="80"/>
      <c r="Z35" s="80"/>
      <c r="AA35" s="81"/>
      <c r="AB35" s="28">
        <v>858350</v>
      </c>
      <c r="AC35" s="27">
        <v>2575050</v>
      </c>
      <c r="AD35" s="80"/>
      <c r="AE35" s="80"/>
      <c r="AF35" s="81"/>
      <c r="AG35" s="26">
        <v>858350</v>
      </c>
      <c r="AH35" s="25">
        <v>3433400</v>
      </c>
      <c r="AI35" s="17"/>
    </row>
    <row r="36" spans="1:35" ht="15" customHeight="1">
      <c r="A36" s="8"/>
      <c r="B36" s="82" t="s">
        <v>16</v>
      </c>
      <c r="C36" s="82"/>
      <c r="D36" s="82"/>
      <c r="E36" s="82"/>
      <c r="F36" s="82"/>
      <c r="G36" s="82"/>
      <c r="H36" s="82"/>
      <c r="I36" s="82"/>
      <c r="J36" s="31" t="s">
        <v>16</v>
      </c>
      <c r="K36" s="30" t="s">
        <v>16</v>
      </c>
      <c r="L36" s="29" t="s">
        <v>15</v>
      </c>
      <c r="M36" s="88"/>
      <c r="N36" s="88"/>
      <c r="O36" s="88"/>
      <c r="P36" s="89"/>
      <c r="Q36" s="70">
        <f t="shared" si="0"/>
        <v>3433400</v>
      </c>
      <c r="R36" s="79" t="s">
        <v>108</v>
      </c>
      <c r="S36" s="27">
        <v>858350</v>
      </c>
      <c r="T36" s="80"/>
      <c r="U36" s="80"/>
      <c r="V36" s="81"/>
      <c r="W36" s="28">
        <v>858350</v>
      </c>
      <c r="X36" s="27">
        <v>1716700</v>
      </c>
      <c r="Y36" s="80"/>
      <c r="Z36" s="80"/>
      <c r="AA36" s="81"/>
      <c r="AB36" s="28">
        <v>858350</v>
      </c>
      <c r="AC36" s="27">
        <v>2575050</v>
      </c>
      <c r="AD36" s="80"/>
      <c r="AE36" s="80"/>
      <c r="AF36" s="81"/>
      <c r="AG36" s="26">
        <v>858350</v>
      </c>
      <c r="AH36" s="25">
        <v>3433400</v>
      </c>
      <c r="AI36" s="17"/>
    </row>
    <row r="37" spans="1:35" ht="21.75" customHeight="1">
      <c r="A37" s="8"/>
      <c r="B37" s="82" t="s">
        <v>13</v>
      </c>
      <c r="C37" s="82"/>
      <c r="D37" s="82"/>
      <c r="E37" s="82"/>
      <c r="F37" s="82"/>
      <c r="G37" s="82"/>
      <c r="H37" s="82"/>
      <c r="I37" s="82"/>
      <c r="J37" s="31" t="s">
        <v>14</v>
      </c>
      <c r="K37" s="30" t="s">
        <v>13</v>
      </c>
      <c r="L37" s="29" t="s">
        <v>12</v>
      </c>
      <c r="M37" s="88"/>
      <c r="N37" s="88"/>
      <c r="O37" s="88"/>
      <c r="P37" s="89"/>
      <c r="Q37" s="70">
        <f t="shared" si="0"/>
        <v>83100</v>
      </c>
      <c r="R37" s="79">
        <f t="shared" si="1"/>
        <v>83.1</v>
      </c>
      <c r="S37" s="27">
        <v>83100</v>
      </c>
      <c r="T37" s="80"/>
      <c r="U37" s="80"/>
      <c r="V37" s="81"/>
      <c r="W37" s="28">
        <v>0</v>
      </c>
      <c r="X37" s="27">
        <v>83100</v>
      </c>
      <c r="Y37" s="80"/>
      <c r="Z37" s="80"/>
      <c r="AA37" s="81"/>
      <c r="AB37" s="28">
        <v>0</v>
      </c>
      <c r="AC37" s="27">
        <v>83100</v>
      </c>
      <c r="AD37" s="80"/>
      <c r="AE37" s="80"/>
      <c r="AF37" s="81"/>
      <c r="AG37" s="26">
        <v>0</v>
      </c>
      <c r="AH37" s="25">
        <v>83100</v>
      </c>
      <c r="AI37" s="17"/>
    </row>
    <row r="38" spans="1:35" ht="32.25" customHeight="1">
      <c r="A38" s="8"/>
      <c r="B38" s="82" t="s">
        <v>11</v>
      </c>
      <c r="C38" s="82"/>
      <c r="D38" s="82"/>
      <c r="E38" s="82"/>
      <c r="F38" s="82"/>
      <c r="G38" s="82"/>
      <c r="H38" s="82"/>
      <c r="I38" s="82"/>
      <c r="J38" s="31" t="s">
        <v>9</v>
      </c>
      <c r="K38" s="30" t="s">
        <v>11</v>
      </c>
      <c r="L38" s="29" t="s">
        <v>10</v>
      </c>
      <c r="M38" s="88"/>
      <c r="N38" s="88"/>
      <c r="O38" s="88"/>
      <c r="P38" s="89"/>
      <c r="Q38" s="70">
        <f t="shared" si="0"/>
        <v>83000</v>
      </c>
      <c r="R38" s="79" t="s">
        <v>102</v>
      </c>
      <c r="S38" s="27">
        <v>83000</v>
      </c>
      <c r="T38" s="80"/>
      <c r="U38" s="80"/>
      <c r="V38" s="81"/>
      <c r="W38" s="28">
        <v>0</v>
      </c>
      <c r="X38" s="27">
        <v>83000</v>
      </c>
      <c r="Y38" s="80"/>
      <c r="Z38" s="80"/>
      <c r="AA38" s="81"/>
      <c r="AB38" s="28">
        <v>0</v>
      </c>
      <c r="AC38" s="27">
        <v>83000</v>
      </c>
      <c r="AD38" s="80"/>
      <c r="AE38" s="80"/>
      <c r="AF38" s="81"/>
      <c r="AG38" s="26">
        <v>0</v>
      </c>
      <c r="AH38" s="25">
        <v>83000</v>
      </c>
      <c r="AI38" s="17"/>
    </row>
    <row r="39" spans="1:35" ht="42.75" customHeight="1">
      <c r="A39" s="8"/>
      <c r="B39" s="82" t="s">
        <v>9</v>
      </c>
      <c r="C39" s="82"/>
      <c r="D39" s="82"/>
      <c r="E39" s="82"/>
      <c r="F39" s="82"/>
      <c r="G39" s="82"/>
      <c r="H39" s="82"/>
      <c r="I39" s="82"/>
      <c r="J39" s="31" t="s">
        <v>9</v>
      </c>
      <c r="K39" s="30" t="s">
        <v>9</v>
      </c>
      <c r="L39" s="29" t="s">
        <v>8</v>
      </c>
      <c r="M39" s="88"/>
      <c r="N39" s="88"/>
      <c r="O39" s="88"/>
      <c r="P39" s="89"/>
      <c r="Q39" s="70">
        <f t="shared" si="0"/>
        <v>83000</v>
      </c>
      <c r="R39" s="79" t="s">
        <v>102</v>
      </c>
      <c r="S39" s="27">
        <v>83000</v>
      </c>
      <c r="T39" s="80"/>
      <c r="U39" s="80"/>
      <c r="V39" s="81"/>
      <c r="W39" s="28">
        <v>0</v>
      </c>
      <c r="X39" s="27">
        <v>83000</v>
      </c>
      <c r="Y39" s="80"/>
      <c r="Z39" s="80"/>
      <c r="AA39" s="81"/>
      <c r="AB39" s="28">
        <v>0</v>
      </c>
      <c r="AC39" s="27">
        <v>83000</v>
      </c>
      <c r="AD39" s="80"/>
      <c r="AE39" s="80"/>
      <c r="AF39" s="81"/>
      <c r="AG39" s="26">
        <v>0</v>
      </c>
      <c r="AH39" s="25">
        <v>83000</v>
      </c>
      <c r="AI39" s="17"/>
    </row>
    <row r="40" spans="1:35" ht="32.25" customHeight="1">
      <c r="A40" s="8"/>
      <c r="B40" s="82" t="s">
        <v>7</v>
      </c>
      <c r="C40" s="82"/>
      <c r="D40" s="82"/>
      <c r="E40" s="82"/>
      <c r="F40" s="82"/>
      <c r="G40" s="82"/>
      <c r="H40" s="82"/>
      <c r="I40" s="82"/>
      <c r="J40" s="31" t="s">
        <v>5</v>
      </c>
      <c r="K40" s="30" t="s">
        <v>7</v>
      </c>
      <c r="L40" s="29" t="s">
        <v>6</v>
      </c>
      <c r="M40" s="88"/>
      <c r="N40" s="88"/>
      <c r="O40" s="88"/>
      <c r="P40" s="89"/>
      <c r="Q40" s="70">
        <f t="shared" si="0"/>
        <v>100</v>
      </c>
      <c r="R40" s="79">
        <f t="shared" si="1"/>
        <v>0.1</v>
      </c>
      <c r="S40" s="27">
        <v>100</v>
      </c>
      <c r="T40" s="80"/>
      <c r="U40" s="80"/>
      <c r="V40" s="81"/>
      <c r="W40" s="28">
        <v>0</v>
      </c>
      <c r="X40" s="27">
        <v>100</v>
      </c>
      <c r="Y40" s="80"/>
      <c r="Z40" s="80"/>
      <c r="AA40" s="81"/>
      <c r="AB40" s="28">
        <v>0</v>
      </c>
      <c r="AC40" s="27">
        <v>100</v>
      </c>
      <c r="AD40" s="80"/>
      <c r="AE40" s="80"/>
      <c r="AF40" s="81"/>
      <c r="AG40" s="26">
        <v>0</v>
      </c>
      <c r="AH40" s="25">
        <v>100</v>
      </c>
      <c r="AI40" s="17"/>
    </row>
    <row r="41" spans="1:35" ht="32.25" customHeight="1">
      <c r="A41" s="8"/>
      <c r="B41" s="82" t="s">
        <v>5</v>
      </c>
      <c r="C41" s="82"/>
      <c r="D41" s="82"/>
      <c r="E41" s="82"/>
      <c r="F41" s="82"/>
      <c r="G41" s="82"/>
      <c r="H41" s="82"/>
      <c r="I41" s="82"/>
      <c r="J41" s="31" t="s">
        <v>5</v>
      </c>
      <c r="K41" s="30" t="s">
        <v>5</v>
      </c>
      <c r="L41" s="29" t="s">
        <v>4</v>
      </c>
      <c r="M41" s="88"/>
      <c r="N41" s="88"/>
      <c r="O41" s="88"/>
      <c r="P41" s="89"/>
      <c r="Q41" s="70">
        <f t="shared" si="0"/>
        <v>100</v>
      </c>
      <c r="R41" s="79">
        <f t="shared" si="1"/>
        <v>0.1</v>
      </c>
      <c r="S41" s="27">
        <v>100</v>
      </c>
      <c r="T41" s="80"/>
      <c r="U41" s="80"/>
      <c r="V41" s="81"/>
      <c r="W41" s="28">
        <v>0</v>
      </c>
      <c r="X41" s="27">
        <v>100</v>
      </c>
      <c r="Y41" s="80"/>
      <c r="Z41" s="80"/>
      <c r="AA41" s="81"/>
      <c r="AB41" s="28">
        <v>0</v>
      </c>
      <c r="AC41" s="27">
        <v>100</v>
      </c>
      <c r="AD41" s="80"/>
      <c r="AE41" s="80"/>
      <c r="AF41" s="81"/>
      <c r="AG41" s="26">
        <v>0</v>
      </c>
      <c r="AH41" s="25">
        <v>100</v>
      </c>
      <c r="AI41" s="17"/>
    </row>
    <row r="42" spans="1:35" ht="24.75" customHeight="1" thickBot="1">
      <c r="A42" s="8"/>
      <c r="B42" s="83" t="s">
        <v>3</v>
      </c>
      <c r="C42" s="83"/>
      <c r="D42" s="83"/>
      <c r="E42" s="83"/>
      <c r="F42" s="83"/>
      <c r="G42" s="83"/>
      <c r="H42" s="83"/>
      <c r="I42" s="83"/>
      <c r="J42" s="24" t="s">
        <v>3</v>
      </c>
      <c r="K42" s="23" t="s">
        <v>105</v>
      </c>
      <c r="L42" s="22"/>
      <c r="M42" s="84"/>
      <c r="N42" s="84"/>
      <c r="O42" s="84"/>
      <c r="P42" s="85"/>
      <c r="Q42" s="70"/>
      <c r="R42" s="79" t="s">
        <v>99</v>
      </c>
      <c r="S42" s="20">
        <v>0</v>
      </c>
      <c r="T42" s="86"/>
      <c r="U42" s="86"/>
      <c r="V42" s="87"/>
      <c r="W42" s="21">
        <v>0</v>
      </c>
      <c r="X42" s="20">
        <v>0</v>
      </c>
      <c r="Y42" s="86"/>
      <c r="Z42" s="86"/>
      <c r="AA42" s="87"/>
      <c r="AB42" s="21">
        <v>0</v>
      </c>
      <c r="AC42" s="20">
        <v>0</v>
      </c>
      <c r="AD42" s="86"/>
      <c r="AE42" s="86"/>
      <c r="AF42" s="87"/>
      <c r="AG42" s="19">
        <v>60000</v>
      </c>
      <c r="AH42" s="18">
        <v>60000</v>
      </c>
      <c r="AI42" s="17"/>
    </row>
    <row r="43" spans="1:35" ht="409.6" hidden="1" customHeight="1">
      <c r="A43" s="8"/>
      <c r="B43" s="16"/>
      <c r="C43" s="16"/>
      <c r="D43" s="16"/>
      <c r="E43" s="16"/>
      <c r="F43" s="16"/>
      <c r="G43" s="16"/>
      <c r="H43" s="16"/>
      <c r="I43" s="16"/>
      <c r="J43" s="15" t="s">
        <v>2</v>
      </c>
      <c r="K43" s="14" t="s">
        <v>1</v>
      </c>
      <c r="L43" s="14" t="s">
        <v>1</v>
      </c>
      <c r="M43" s="13"/>
      <c r="N43" s="12"/>
      <c r="O43" s="11"/>
      <c r="P43" s="11"/>
      <c r="Q43" s="68"/>
      <c r="R43" s="76"/>
      <c r="S43" s="9">
        <v>2147305</v>
      </c>
      <c r="T43" s="9"/>
      <c r="U43" s="9"/>
      <c r="V43" s="9"/>
      <c r="W43" s="9">
        <v>2079165</v>
      </c>
      <c r="X43" s="9">
        <v>4226470</v>
      </c>
      <c r="Y43" s="9"/>
      <c r="Z43" s="9"/>
      <c r="AA43" s="9"/>
      <c r="AB43" s="9">
        <v>2196845</v>
      </c>
      <c r="AC43" s="9">
        <v>6423315</v>
      </c>
      <c r="AD43" s="9"/>
      <c r="AE43" s="9"/>
      <c r="AF43" s="9"/>
      <c r="AG43" s="10">
        <v>2153685</v>
      </c>
      <c r="AH43" s="9">
        <v>8577000</v>
      </c>
      <c r="AI43" s="2"/>
    </row>
    <row r="44" spans="1:35" ht="11.25" customHeight="1">
      <c r="A44" s="7"/>
      <c r="B44" s="7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7"/>
      <c r="R44" s="7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3"/>
      <c r="AG44" s="3"/>
      <c r="AH44" s="3"/>
      <c r="AI44" s="2"/>
    </row>
    <row r="45" spans="1:35" ht="11.25" customHeight="1">
      <c r="A45" s="7"/>
      <c r="B45" s="7"/>
      <c r="C45" s="4"/>
      <c r="D45" s="4"/>
      <c r="E45" s="4"/>
      <c r="F45" s="4"/>
      <c r="G45" s="4"/>
      <c r="H45" s="4"/>
      <c r="I45" s="4"/>
      <c r="J45" s="4"/>
      <c r="K45" s="4"/>
      <c r="L45" s="6"/>
      <c r="M45" s="4"/>
      <c r="N45" s="4"/>
      <c r="O45" s="4"/>
      <c r="P45" s="4"/>
      <c r="Q45" s="7"/>
      <c r="R45" s="7"/>
      <c r="S45" s="103"/>
      <c r="T45" s="103"/>
      <c r="U45" s="103"/>
      <c r="V45" s="103"/>
      <c r="W45" s="103"/>
      <c r="X45" s="103"/>
      <c r="Y45" s="4"/>
      <c r="Z45" s="4"/>
      <c r="AA45" s="4"/>
      <c r="AB45" s="4"/>
      <c r="AC45" s="4"/>
      <c r="AD45" s="4"/>
      <c r="AE45" s="4"/>
      <c r="AF45" s="3"/>
      <c r="AG45" s="3"/>
      <c r="AH45" s="3"/>
      <c r="AI45" s="2"/>
    </row>
    <row r="46" spans="1:35" ht="11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5"/>
      <c r="M46" s="4"/>
      <c r="N46" s="4"/>
      <c r="O46" s="4"/>
      <c r="P46" s="4"/>
      <c r="Q46" s="7"/>
      <c r="R46" s="7"/>
      <c r="S46" s="104" t="s">
        <v>0</v>
      </c>
      <c r="T46" s="104"/>
      <c r="U46" s="104"/>
      <c r="V46" s="104"/>
      <c r="W46" s="104"/>
      <c r="X46" s="104"/>
      <c r="Y46" s="4"/>
      <c r="Z46" s="4"/>
      <c r="AA46" s="4"/>
      <c r="AB46" s="4"/>
      <c r="AC46" s="4"/>
      <c r="AD46" s="4"/>
      <c r="AE46" s="4"/>
      <c r="AF46" s="3"/>
      <c r="AG46" s="3"/>
      <c r="AH46" s="3"/>
      <c r="AI46" s="2"/>
    </row>
  </sheetData>
  <mergeCells count="179">
    <mergeCell ref="S45:X45"/>
    <mergeCell ref="S46:X46"/>
    <mergeCell ref="B29:I29"/>
    <mergeCell ref="M29:P29"/>
    <mergeCell ref="T29:V29"/>
    <mergeCell ref="Y29:AA29"/>
    <mergeCell ref="T14:V14"/>
    <mergeCell ref="Y14:AA14"/>
    <mergeCell ref="B21:I21"/>
    <mergeCell ref="M21:P21"/>
    <mergeCell ref="T21:V21"/>
    <mergeCell ref="Y21:AA21"/>
    <mergeCell ref="Y22:AA22"/>
    <mergeCell ref="B34:I34"/>
    <mergeCell ref="M34:P34"/>
    <mergeCell ref="T34:V34"/>
    <mergeCell ref="Y34:AA34"/>
    <mergeCell ref="B37:I37"/>
    <mergeCell ref="M37:P37"/>
    <mergeCell ref="T37:V37"/>
    <mergeCell ref="Y37:AA37"/>
    <mergeCell ref="B17:I17"/>
    <mergeCell ref="M17:P17"/>
    <mergeCell ref="T17:V17"/>
    <mergeCell ref="B8:I8"/>
    <mergeCell ref="M8:P8"/>
    <mergeCell ref="T8:V8"/>
    <mergeCell ref="Y8:AA8"/>
    <mergeCell ref="AD8:AF8"/>
    <mergeCell ref="AD29:AF29"/>
    <mergeCell ref="B9:I9"/>
    <mergeCell ref="M9:P9"/>
    <mergeCell ref="T9:V9"/>
    <mergeCell ref="Y9:AA9"/>
    <mergeCell ref="AD9:AF9"/>
    <mergeCell ref="B12:I12"/>
    <mergeCell ref="M12:P12"/>
    <mergeCell ref="T12:V12"/>
    <mergeCell ref="Y12:AA12"/>
    <mergeCell ref="AD12:AF12"/>
    <mergeCell ref="B18:I18"/>
    <mergeCell ref="M18:P18"/>
    <mergeCell ref="T18:V18"/>
    <mergeCell ref="Y18:AA18"/>
    <mergeCell ref="AD18:AF18"/>
    <mergeCell ref="B14:I14"/>
    <mergeCell ref="M14:P14"/>
    <mergeCell ref="B11:I11"/>
    <mergeCell ref="B10:I10"/>
    <mergeCell ref="M10:P10"/>
    <mergeCell ref="T10:V10"/>
    <mergeCell ref="Y10:AA10"/>
    <mergeCell ref="AD10:AF10"/>
    <mergeCell ref="B13:I13"/>
    <mergeCell ref="M13:P13"/>
    <mergeCell ref="T13:V13"/>
    <mergeCell ref="Y13:AA13"/>
    <mergeCell ref="AD13:AF13"/>
    <mergeCell ref="Y11:AA11"/>
    <mergeCell ref="AD11:AF11"/>
    <mergeCell ref="M11:P11"/>
    <mergeCell ref="T11:V11"/>
    <mergeCell ref="B31:I31"/>
    <mergeCell ref="M31:P31"/>
    <mergeCell ref="T31:V31"/>
    <mergeCell ref="Y31:AA31"/>
    <mergeCell ref="AD31:AF31"/>
    <mergeCell ref="B23:I23"/>
    <mergeCell ref="M23:P23"/>
    <mergeCell ref="T23:V23"/>
    <mergeCell ref="Y23:AA23"/>
    <mergeCell ref="AD23:AF23"/>
    <mergeCell ref="B25:I25"/>
    <mergeCell ref="M25:P25"/>
    <mergeCell ref="T25:V25"/>
    <mergeCell ref="Y25:AA25"/>
    <mergeCell ref="AD25:AF25"/>
    <mergeCell ref="B27:I27"/>
    <mergeCell ref="M27:P27"/>
    <mergeCell ref="T27:V27"/>
    <mergeCell ref="B30:I30"/>
    <mergeCell ref="M30:P30"/>
    <mergeCell ref="T30:V30"/>
    <mergeCell ref="Y30:AA30"/>
    <mergeCell ref="AD30:AF30"/>
    <mergeCell ref="M28:P28"/>
    <mergeCell ref="AD38:AF38"/>
    <mergeCell ref="B40:I40"/>
    <mergeCell ref="M40:P40"/>
    <mergeCell ref="T40:V40"/>
    <mergeCell ref="Y40:AA40"/>
    <mergeCell ref="AD40:AF40"/>
    <mergeCell ref="B39:I39"/>
    <mergeCell ref="M39:P39"/>
    <mergeCell ref="T39:V39"/>
    <mergeCell ref="Y39:AA39"/>
    <mergeCell ref="AD14:AF14"/>
    <mergeCell ref="B15:I15"/>
    <mergeCell ref="M15:P15"/>
    <mergeCell ref="T15:V15"/>
    <mergeCell ref="Y15:AA15"/>
    <mergeCell ref="AD15:AF15"/>
    <mergeCell ref="B16:I16"/>
    <mergeCell ref="M16:P16"/>
    <mergeCell ref="T16:V16"/>
    <mergeCell ref="Y16:AA16"/>
    <mergeCell ref="AD16:AF16"/>
    <mergeCell ref="Y17:AA17"/>
    <mergeCell ref="AD17:AF17"/>
    <mergeCell ref="B20:I20"/>
    <mergeCell ref="M20:P20"/>
    <mergeCell ref="T20:V20"/>
    <mergeCell ref="Y20:AA20"/>
    <mergeCell ref="AD20:AF20"/>
    <mergeCell ref="Y27:AA27"/>
    <mergeCell ref="AD27:AF27"/>
    <mergeCell ref="AD22:AF22"/>
    <mergeCell ref="B24:I24"/>
    <mergeCell ref="M24:P24"/>
    <mergeCell ref="T24:V24"/>
    <mergeCell ref="Y24:AA24"/>
    <mergeCell ref="AD24:AF24"/>
    <mergeCell ref="AD21:AF21"/>
    <mergeCell ref="B19:I19"/>
    <mergeCell ref="M19:P19"/>
    <mergeCell ref="T19:V19"/>
    <mergeCell ref="Y19:AA19"/>
    <mergeCell ref="AD19:AF19"/>
    <mergeCell ref="B22:I22"/>
    <mergeCell ref="M22:P22"/>
    <mergeCell ref="T22:V22"/>
    <mergeCell ref="AO11:AU12"/>
    <mergeCell ref="K3:Q4"/>
    <mergeCell ref="AD39:AF39"/>
    <mergeCell ref="B41:I41"/>
    <mergeCell ref="M41:P41"/>
    <mergeCell ref="T41:V41"/>
    <mergeCell ref="Y41:AA41"/>
    <mergeCell ref="AD41:AF41"/>
    <mergeCell ref="B36:I36"/>
    <mergeCell ref="M36:P36"/>
    <mergeCell ref="T36:V36"/>
    <mergeCell ref="Y36:AA36"/>
    <mergeCell ref="AD36:AF36"/>
    <mergeCell ref="B26:I26"/>
    <mergeCell ref="M26:P26"/>
    <mergeCell ref="T26:V26"/>
    <mergeCell ref="Y26:AA26"/>
    <mergeCell ref="AD26:AF26"/>
    <mergeCell ref="B28:I28"/>
    <mergeCell ref="M32:P32"/>
    <mergeCell ref="T32:V32"/>
    <mergeCell ref="Y32:AA32"/>
    <mergeCell ref="AD32:AF32"/>
    <mergeCell ref="B35:I35"/>
    <mergeCell ref="T28:V28"/>
    <mergeCell ref="Y28:AA28"/>
    <mergeCell ref="AD28:AF28"/>
    <mergeCell ref="B32:I32"/>
    <mergeCell ref="B42:I42"/>
    <mergeCell ref="M42:P42"/>
    <mergeCell ref="T42:V42"/>
    <mergeCell ref="Y42:AA42"/>
    <mergeCell ref="AD42:AF42"/>
    <mergeCell ref="M35:P35"/>
    <mergeCell ref="T35:V35"/>
    <mergeCell ref="Y35:AA35"/>
    <mergeCell ref="AD35:AF35"/>
    <mergeCell ref="AD34:AF34"/>
    <mergeCell ref="B33:I33"/>
    <mergeCell ref="M33:P33"/>
    <mergeCell ref="T33:V33"/>
    <mergeCell ref="Y33:AA33"/>
    <mergeCell ref="AD33:AF33"/>
    <mergeCell ref="AD37:AF37"/>
    <mergeCell ref="B38:I38"/>
    <mergeCell ref="M38:P38"/>
    <mergeCell ref="T38:V38"/>
    <mergeCell ref="Y38:AA38"/>
  </mergeCells>
  <pageMargins left="0.39370078740157483" right="0.39370078740157483" top="0.98425196850393704" bottom="0.59055118110236227" header="0.59055118110236227" footer="0.51181102362204722"/>
  <pageSetup paperSize="9" scale="70" fitToHeight="0" orientation="portrait" verticalDpi="0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 по доходам_5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Work</cp:lastModifiedBy>
  <cp:lastPrinted>2015-12-02T13:09:30Z</cp:lastPrinted>
  <dcterms:created xsi:type="dcterms:W3CDTF">2015-11-20T10:35:56Z</dcterms:created>
  <dcterms:modified xsi:type="dcterms:W3CDTF">2015-12-22T08:22:04Z</dcterms:modified>
</cp:coreProperties>
</file>